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CONAC2025\FG_30042025_TITULO V\TITULO V CUARTO TRIMESTRE\"/>
    </mc:Choice>
  </mc:AlternateContent>
  <xr:revisionPtr revIDLastSave="0" documentId="13_ncr:1_{2319D8AC-B090-4834-94B9-E9B6DE71C73F}" xr6:coauthVersionLast="36" xr6:coauthVersionMax="36" xr10:uidLastSave="{00000000-0000-0000-0000-000000000000}"/>
  <bookViews>
    <workbookView xWindow="0" yWindow="0" windowWidth="28800" windowHeight="11625" firstSheet="11" activeTab="16" xr2:uid="{00000000-000D-0000-FFFF-FFFF00000000}"/>
  </bookViews>
  <sheets>
    <sheet name="comisionado" sheetId="1" r:id="rId1"/>
    <sheet name="personal Licencia" sheetId="2" r:id="rId2"/>
    <sheet name="registro federal de cont per 45" sheetId="3" r:id="rId3"/>
    <sheet name="plaza funcion" sheetId="5" r:id="rId4"/>
    <sheet name="personal fed x rfc" sheetId="16" r:id="rId5"/>
    <sheet name="movimientos plazas" sheetId="21" r:id="rId6"/>
    <sheet name="trabajadores jubilados" sheetId="6" r:id="rId7"/>
    <sheet name="trabajadores pre-jubilatoria" sheetId="7" r:id="rId8"/>
    <sheet name="honorarios" sheetId="8" r:id="rId9"/>
    <sheet name="analitico de categorias plazas " sheetId="9" r:id="rId10"/>
    <sheet name="categorias tab" sheetId="10" r:id="rId11"/>
    <sheet name="percepciones y deducciones" sheetId="11" r:id="rId12"/>
    <sheet name="rfc curp erronea" sheetId="12" r:id="rId13"/>
    <sheet name="doble asignacion sal" sheetId="13" r:id="rId14"/>
    <sheet name="numero de horas mas d aut" sheetId="14" r:id="rId15"/>
    <sheet name="sala mas alt docent" sheetId="15" r:id="rId16"/>
    <sheet name="mov. centro de trab" sheetId="22" r:id="rId17"/>
  </sheets>
  <definedNames>
    <definedName name="_xlnm._FilterDatabase" localSheetId="9" hidden="1">'analitico de categorias plazas '!$A$12:$X$30</definedName>
    <definedName name="_xlnm._FilterDatabase" localSheetId="4" hidden="1">'personal fed x rfc'!$A$8:$V$75</definedName>
    <definedName name="_xlnm._FilterDatabase" localSheetId="2" hidden="1">'registro federal de cont per 45'!#REF!</definedName>
    <definedName name="_xlnm.Print_Titles" localSheetId="11">'percepciones y deducciones'!$1:$10</definedName>
    <definedName name="_xlnm.Print_Titles" localSheetId="4">'personal fed x rfc'!$2:$8</definedName>
    <definedName name="_xlnm.Print_Titles" localSheetId="3">'plaza funcion'!$1:$14</definedName>
    <definedName name="_xlnm.Print_Titles" localSheetId="2">'registro federal de cont per 45'!$1:$11</definedName>
  </definedNames>
  <calcPr calcId="191029"/>
</workbook>
</file>

<file path=xl/calcChain.xml><?xml version="1.0" encoding="utf-8"?>
<calcChain xmlns="http://schemas.openxmlformats.org/spreadsheetml/2006/main">
  <c r="K25" i="8" l="1"/>
  <c r="O16" i="2" l="1"/>
  <c r="B16" i="2"/>
  <c r="B141" i="16" l="1"/>
  <c r="L16" i="2"/>
  <c r="W142" i="5" l="1"/>
  <c r="B22" i="21" l="1"/>
  <c r="K22" i="21" s="1"/>
  <c r="P4" i="21"/>
  <c r="O20" i="7" l="1"/>
  <c r="R19" i="3" l="1"/>
  <c r="B19" i="3"/>
  <c r="K19" i="3" s="1"/>
  <c r="F7" i="22" l="1"/>
  <c r="F17" i="1" l="1"/>
  <c r="I17" i="1" s="1"/>
  <c r="N17" i="1" l="1"/>
  <c r="U142" i="5" l="1"/>
  <c r="V142" i="5"/>
  <c r="T142" i="5" l="1"/>
  <c r="C142" i="5" s="1"/>
  <c r="Q3" i="2"/>
  <c r="T141" i="16" l="1"/>
  <c r="C25" i="8" l="1"/>
  <c r="M33" i="10" l="1"/>
  <c r="P22" i="7"/>
  <c r="O141" i="16"/>
  <c r="K31" i="10" l="1"/>
  <c r="N35" i="9"/>
  <c r="R35" i="9"/>
  <c r="L32" i="10" l="1"/>
  <c r="T3" i="16" l="1"/>
  <c r="P3" i="14"/>
  <c r="P5" i="15" s="1"/>
  <c r="O4" i="13"/>
  <c r="F6" i="12"/>
  <c r="I2" i="11"/>
  <c r="O4" i="10"/>
  <c r="P4" i="9"/>
  <c r="J6" i="8"/>
  <c r="N4" i="7"/>
  <c r="M4" i="6"/>
  <c r="V4" i="5"/>
  <c r="O4" i="3"/>
  <c r="P35" i="9"/>
  <c r="Q35" i="9" l="1"/>
</calcChain>
</file>

<file path=xl/sharedStrings.xml><?xml version="1.0" encoding="utf-8"?>
<sst xmlns="http://schemas.openxmlformats.org/spreadsheetml/2006/main" count="5101" uniqueCount="897">
  <si>
    <t>Entidad Federativa: Quintana Roo</t>
  </si>
  <si>
    <t>Formato: Personal Comisionado</t>
  </si>
  <si>
    <t>Fondo de Aportaciones para la Educación Básica y Normal (FAEB - FAETA)</t>
  </si>
  <si>
    <t>RFC</t>
  </si>
  <si>
    <t>CURP</t>
  </si>
  <si>
    <t>Nombre</t>
  </si>
  <si>
    <t>Clave Presupuestal Integrada</t>
  </si>
  <si>
    <t>Clave Presupuestal</t>
  </si>
  <si>
    <t>Fecha Comisión</t>
  </si>
  <si>
    <t>Percepciones Pagadas en el Periodo de Comisión con Presupuesto Federal</t>
  </si>
  <si>
    <t>Percepciones Pagadas en el Periodo de Comisión con Presupuesto de otra fuente</t>
  </si>
  <si>
    <t>Clave CT de Origen</t>
  </si>
  <si>
    <t>Lugar de la comisión fuera del sector educativo</t>
  </si>
  <si>
    <t>Tipo de Comisión</t>
  </si>
  <si>
    <t>Función Específica</t>
  </si>
  <si>
    <t>Objeto de la comisión</t>
  </si>
  <si>
    <t>No. Oficio</t>
  </si>
  <si>
    <t>Partida Presupuestal</t>
  </si>
  <si>
    <t>Código de Pago</t>
  </si>
  <si>
    <t>Clave de Unidad</t>
  </si>
  <si>
    <t>Clave de Sub Unidad</t>
  </si>
  <si>
    <t>Clave de Categoria</t>
  </si>
  <si>
    <t>Hora Semana Mes</t>
  </si>
  <si>
    <t>Número de Plaza</t>
  </si>
  <si>
    <t>Inicio</t>
  </si>
  <si>
    <t>Conclusión</t>
  </si>
  <si>
    <t>Clave</t>
  </si>
  <si>
    <t>Turno</t>
  </si>
  <si>
    <t>23FIA0001V</t>
  </si>
  <si>
    <t>Representar a los trabajadores basificados ante el Instituto</t>
  </si>
  <si>
    <t>FEZD630911HVZRMM00</t>
  </si>
  <si>
    <t>HERA781114HQRRJN09</t>
  </si>
  <si>
    <t xml:space="preserve">Total Personas: </t>
  </si>
  <si>
    <t>Total Plazas:</t>
  </si>
  <si>
    <t>Total de Percepciones reportadas por Entidad Federativa como pagadas al trabajador durante la comisión</t>
  </si>
  <si>
    <t xml:space="preserve">Fuente: Información Proporcionada por las Entidades Fedarativas </t>
  </si>
  <si>
    <t>Entidad Federativa: Quintana Roo.</t>
  </si>
  <si>
    <t>Formato: Personal con Licencia</t>
  </si>
  <si>
    <t>Fondo de Aportaciones para la Educación Basica y normal (FAEB-FAETA)</t>
  </si>
  <si>
    <t>Clave Integrada</t>
  </si>
  <si>
    <t>Periodo Licencia</t>
  </si>
  <si>
    <t>Percepciones Pagadas en el Periodo de la Licencia Con Presupuesto Federal</t>
  </si>
  <si>
    <t>Percepciones pagadas en el Periodo de la Licencia con Presupuesto de Otra Fuente</t>
  </si>
  <si>
    <t>Clave CT Origen</t>
  </si>
  <si>
    <t>Licencia</t>
  </si>
  <si>
    <t>Descripcion de la Licencia</t>
  </si>
  <si>
    <t>Codigo de Pago</t>
  </si>
  <si>
    <t>Horas Semana Mes</t>
  </si>
  <si>
    <t>Numero de Plaza</t>
  </si>
  <si>
    <t>Conclusion</t>
  </si>
  <si>
    <t>Tipo</t>
  </si>
  <si>
    <t>SIN MOVIMIENTOS QUE REPORTAR EN ESTE PERIODO</t>
  </si>
  <si>
    <t>Total de percepciones reportadas por la entidad federativa como pagadas al trabajador durante la comision</t>
  </si>
  <si>
    <t>Fuente: Informacion Proporcionada por las Entidades Federativas</t>
  </si>
  <si>
    <t>Formato: Registro Federal de Contribuyentes de Trabajadores con Pagos Retroactivos con un Periodo Mayor a 45 dias</t>
  </si>
  <si>
    <t>Entidad Federativa</t>
  </si>
  <si>
    <t>Clave de Centro de Trabajo</t>
  </si>
  <si>
    <t>Fecha de Emision de Pago</t>
  </si>
  <si>
    <t>Motivo del Pago retroactivo</t>
  </si>
  <si>
    <t>Periodo Pagado</t>
  </si>
  <si>
    <t>Dias Transcurridos para el Pago</t>
  </si>
  <si>
    <t>Percepciones Pagadas en el Periodo Reportado</t>
  </si>
  <si>
    <t>Desde</t>
  </si>
  <si>
    <t>Hasta</t>
  </si>
  <si>
    <t>Fuente : Información proporcionada por las Entidades Federativas</t>
  </si>
  <si>
    <t>Formato: Plaza / Funcion</t>
  </si>
  <si>
    <t>Plazas por Tipo de Funcion</t>
  </si>
  <si>
    <t>Apoyo a la Labor Educativa</t>
  </si>
  <si>
    <t>Administrativo y de Servicio</t>
  </si>
  <si>
    <t>Docente y apoyo Tecnico Pedagogico</t>
  </si>
  <si>
    <t>Directivos y Supervision</t>
  </si>
  <si>
    <t>Mandos Medios y Superiores</t>
  </si>
  <si>
    <t>Centro de Trabajo</t>
  </si>
  <si>
    <t>Total Plazas jornada</t>
  </si>
  <si>
    <t>Total HSM</t>
  </si>
  <si>
    <t>Total de Honorarios</t>
  </si>
  <si>
    <t>Total de Recursos Presupuestales ejercidos en Servicios Personales en el Periodo (2)</t>
  </si>
  <si>
    <t>Jornada</t>
  </si>
  <si>
    <t>HSM</t>
  </si>
  <si>
    <t>Honorarios</t>
  </si>
  <si>
    <t>AACP740115MQRLNR08</t>
  </si>
  <si>
    <t>X</t>
  </si>
  <si>
    <t>AACR810207HF6</t>
  </si>
  <si>
    <t>AACR810207HQRDSB19</t>
  </si>
  <si>
    <t>AURA700228414</t>
  </si>
  <si>
    <t>AURA700228MQRNJL06</t>
  </si>
  <si>
    <t>BAHG670509RN8</t>
  </si>
  <si>
    <t>BAHG670509HYNLXR05</t>
  </si>
  <si>
    <t>CACM7807011A1</t>
  </si>
  <si>
    <t>CACM780701MYNNLR02</t>
  </si>
  <si>
    <t>CAFG650630BB2</t>
  </si>
  <si>
    <t>CAMT680305MP8</t>
  </si>
  <si>
    <t>CAMT680305MQRBXR08</t>
  </si>
  <si>
    <t>CANE680513PF4</t>
  </si>
  <si>
    <t>CAPC710202BT3</t>
  </si>
  <si>
    <t>CAPC710202HQRMTN05</t>
  </si>
  <si>
    <t>CAPP670416714</t>
  </si>
  <si>
    <t>CECH750411A6A</t>
  </si>
  <si>
    <t>CECH750411HVZRLN04</t>
  </si>
  <si>
    <t>COLC700316FM6</t>
  </si>
  <si>
    <t>COLC700316MDFTPL04</t>
  </si>
  <si>
    <t>CORN610612RWA</t>
  </si>
  <si>
    <t>CORN610612HYNLZZ09</t>
  </si>
  <si>
    <t>COTM720123UR3</t>
  </si>
  <si>
    <t>COTM720123HZSNRR04</t>
  </si>
  <si>
    <t>CUGF620722HTCRRD02</t>
  </si>
  <si>
    <t>DEFR690719NX5</t>
  </si>
  <si>
    <t>DEFR690719MYNLLS04</t>
  </si>
  <si>
    <t>DIBW710326HVZZCL04</t>
  </si>
  <si>
    <t>DICI750102T33</t>
  </si>
  <si>
    <t>DICI750102HQRZHS08</t>
  </si>
  <si>
    <t>DICL630510TF8</t>
  </si>
  <si>
    <t>DICL630510HQRZMS07</t>
  </si>
  <si>
    <t>DICM670921UTA</t>
  </si>
  <si>
    <t>DICM670921HQRZSD07</t>
  </si>
  <si>
    <t>DICT700811831</t>
  </si>
  <si>
    <t>DICT700811HQRZNB05</t>
  </si>
  <si>
    <t>DIME580815BU1</t>
  </si>
  <si>
    <t>DIME580815HQRZGD05</t>
  </si>
  <si>
    <t>DIPS670705HQRZRN08</t>
  </si>
  <si>
    <t>EECP690208HQRSNL00</t>
  </si>
  <si>
    <t>EUQF661217HQRNXR07</t>
  </si>
  <si>
    <t>GAHG840927LCA</t>
  </si>
  <si>
    <t>GAHG840927MTSRRL09</t>
  </si>
  <si>
    <t>GASH500525HDFLLR03</t>
  </si>
  <si>
    <t>GOAR730327N95</t>
  </si>
  <si>
    <t>GOAR730327MYNDLY01</t>
  </si>
  <si>
    <t>GOLS640905K80</t>
  </si>
  <si>
    <t>GOLS640905MDFNDN03</t>
  </si>
  <si>
    <t>HEAH640309HYNRKM06</t>
  </si>
  <si>
    <t>HEAN680417MQRRNM05</t>
  </si>
  <si>
    <t>HECM7112203W8</t>
  </si>
  <si>
    <t>HECM711220HVZRRN02</t>
  </si>
  <si>
    <t>JICL6512121R0</t>
  </si>
  <si>
    <t>JICL651212HQRMHC07</t>
  </si>
  <si>
    <t>JULD711031F35</t>
  </si>
  <si>
    <t>JULD711031HQRRPN02</t>
  </si>
  <si>
    <t>LAOS600602HCCGCM11</t>
  </si>
  <si>
    <t>LECJ771226TT4</t>
  </si>
  <si>
    <t>LECJ771226HYNNHS01</t>
  </si>
  <si>
    <t>MASJ641231RD6</t>
  </si>
  <si>
    <t>MASJ641231HCLRCS05</t>
  </si>
  <si>
    <t>MOKT690619MYNXLD09</t>
  </si>
  <si>
    <t>MUPP700726MN8</t>
  </si>
  <si>
    <t>MUVR660308HVZXNG02</t>
  </si>
  <si>
    <t>NAFL6411035Y0</t>
  </si>
  <si>
    <t>OEAD610505GGA</t>
  </si>
  <si>
    <t>OEAD610505MYNJCL05</t>
  </si>
  <si>
    <t>PADM820310QX8</t>
  </si>
  <si>
    <t>PADM820310HYNLRN08</t>
  </si>
  <si>
    <t>PAGV7309173PA</t>
  </si>
  <si>
    <t>PAGV730917MQRTMR02</t>
  </si>
  <si>
    <t>PAHA740811HB9</t>
  </si>
  <si>
    <t>PAHA740811HQRCRN09</t>
  </si>
  <si>
    <t>PAOM731206B9A</t>
  </si>
  <si>
    <t>PAOM731206HQRDJG05</t>
  </si>
  <si>
    <t>PAUM7605244W1</t>
  </si>
  <si>
    <t>PAUM760524HQRRLR08</t>
  </si>
  <si>
    <t>PECB6903224J8</t>
  </si>
  <si>
    <t>PECB690322HQRCMS07</t>
  </si>
  <si>
    <t>PEML740704MQRRYS04</t>
  </si>
  <si>
    <t>PEMM790207RK9</t>
  </si>
  <si>
    <t>PEMM790207MQRRNY02</t>
  </si>
  <si>
    <t>PUDC631104T23</t>
  </si>
  <si>
    <t>PUDC631104HCCCMR01</t>
  </si>
  <si>
    <t>PUYL761118HS9</t>
  </si>
  <si>
    <t>PUYL761118HYNCMS05</t>
  </si>
  <si>
    <t>QULF750523EF0</t>
  </si>
  <si>
    <t>QULF750523MQRNZC03</t>
  </si>
  <si>
    <t>QUTW670422FL6</t>
  </si>
  <si>
    <t>QUTW670422HYNJCL00</t>
  </si>
  <si>
    <t>REEC670302HNLYSM08</t>
  </si>
  <si>
    <t>RELM741202R85</t>
  </si>
  <si>
    <t>RELM741202MQRYRR06</t>
  </si>
  <si>
    <t>ROCL690827PL4</t>
  </si>
  <si>
    <t>ROCL690827HQRSRS05</t>
  </si>
  <si>
    <t>SAGH6904144F0</t>
  </si>
  <si>
    <t>SAGH690414HQRNMC04</t>
  </si>
  <si>
    <t>TAMV721220E85</t>
  </si>
  <si>
    <t>TAMV721220MVZLRN08</t>
  </si>
  <si>
    <t>TEDH7809012U9</t>
  </si>
  <si>
    <t>TOCR780226AI1</t>
  </si>
  <si>
    <t>TOCR780226MQRRTB09</t>
  </si>
  <si>
    <t>TOVB720921HI0</t>
  </si>
  <si>
    <t>TOVB720921MVZRLR02</t>
  </si>
  <si>
    <t>UXCR690818MQRCHT00</t>
  </si>
  <si>
    <t>VACR610914HCCLNM05</t>
  </si>
  <si>
    <t>VEPM730714798</t>
  </si>
  <si>
    <t>VEPM730714HQRGTR03</t>
  </si>
  <si>
    <t>VISS671025MYNDLL06</t>
  </si>
  <si>
    <t>YAMM720223TR2</t>
  </si>
  <si>
    <t>YAMM720223MYNHSR01</t>
  </si>
  <si>
    <t>No se contabiliza por trabajador ya que un trabajador puede tener mas de una plaza desarrollar mas de una funcion en distintas plazas que ocupa</t>
  </si>
  <si>
    <t>Formato: de Trabajadores Jubilados en el Periodo</t>
  </si>
  <si>
    <t>Clave Centro de Trabajo</t>
  </si>
  <si>
    <t>Ultima(s) o Penultima(s) Plaza(s) Ocupada(s)</t>
  </si>
  <si>
    <t>Clave Presupuestal de la Jubilacion</t>
  </si>
  <si>
    <t>Periodo en el CT</t>
  </si>
  <si>
    <t>Quincena de Inicio de Jubilacion</t>
  </si>
  <si>
    <t>Total Personas</t>
  </si>
  <si>
    <t>Formato: Trabajadores que Tramitaron Licencia Prejubilatoria en el Periodo</t>
  </si>
  <si>
    <t>Percepciones Pagadas con Presupuesto Federal en el Periodo Reportado</t>
  </si>
  <si>
    <t>Percepciones Pagadas con Presupuesto de otra Fuente en el Periodo Reportado</t>
  </si>
  <si>
    <t>Formato: Trabajadores Contratados por Honorarios en el Periodo</t>
  </si>
  <si>
    <t>Identificador del Contrato</t>
  </si>
  <si>
    <t>Equivalencia</t>
  </si>
  <si>
    <t>Periodo de Contratacion</t>
  </si>
  <si>
    <t>Funcion</t>
  </si>
  <si>
    <t>Percepciones Pagadas dentro del periodo reportado</t>
  </si>
  <si>
    <t>Horas Semanas Mes</t>
  </si>
  <si>
    <t>00.0</t>
  </si>
  <si>
    <t>APOYO ADMINISTRATIVO</t>
  </si>
  <si>
    <t xml:space="preserve"> Total Percepciones Pagadas en el Periodo:</t>
  </si>
  <si>
    <t>Formato: Analitico de Categorias / Plazas Autorizadas con su Tabulador</t>
  </si>
  <si>
    <t>Clave tipo educativo</t>
  </si>
  <si>
    <t>Clave Nivel educativo</t>
  </si>
  <si>
    <t>Clave subnivel educativo</t>
  </si>
  <si>
    <t>descripcion nivel / subnivel</t>
  </si>
  <si>
    <t>Tipo de Financiamiento</t>
  </si>
  <si>
    <t>Categoria</t>
  </si>
  <si>
    <t>Zona Economica</t>
  </si>
  <si>
    <t>Nivel Sueldo</t>
  </si>
  <si>
    <t>Tipo de Contratacion</t>
  </si>
  <si>
    <t>Numero de Plazas HSM</t>
  </si>
  <si>
    <t>Monto Total autorizado</t>
  </si>
  <si>
    <t>Tipo de Categoria</t>
  </si>
  <si>
    <t>Descripcion</t>
  </si>
  <si>
    <t>PRIMARIA, SECUNDARIA Y CAPACITACIÓN PARA EL TRABAJO</t>
  </si>
  <si>
    <t>FEDERAL</t>
  </si>
  <si>
    <t>BASE</t>
  </si>
  <si>
    <t>AUXILIAR ADMINISTRATIVO</t>
  </si>
  <si>
    <t>C</t>
  </si>
  <si>
    <t>PLAZA</t>
  </si>
  <si>
    <t>ANALISTA ADMINISTRATIVO</t>
  </si>
  <si>
    <t>JEFE DE OFICINA</t>
  </si>
  <si>
    <t>SECRETARIA C</t>
  </si>
  <si>
    <t>OFICIAL DE  SERVICIOS Y MANTENIMIENTO</t>
  </si>
  <si>
    <t xml:space="preserve">TECNICO MEDIO </t>
  </si>
  <si>
    <t>COORDINADOR DE TECNICOS EN COMPUTACION</t>
  </si>
  <si>
    <t>ESPECIALISTA EN PROYECTOS TECNICOS</t>
  </si>
  <si>
    <t>TECNICO DOCENTE</t>
  </si>
  <si>
    <t>TECNICO SUPERIOR</t>
  </si>
  <si>
    <t>CF36014</t>
  </si>
  <si>
    <t>CONFIANZA</t>
  </si>
  <si>
    <t>A</t>
  </si>
  <si>
    <t>SECRETARIA ELECUTIVA B</t>
  </si>
  <si>
    <t xml:space="preserve">COORDINADOR DE SERVICIOS ESPECIALIZADOS </t>
  </si>
  <si>
    <t>CF01059</t>
  </si>
  <si>
    <t>JEFE  DE DEPARTAMENTO</t>
  </si>
  <si>
    <t>CF14070</t>
  </si>
  <si>
    <t>DELEGADO/DIRECTOR</t>
  </si>
  <si>
    <t>MB2</t>
  </si>
  <si>
    <t>Formato: Catalago de Categorias y Tabuladores</t>
  </si>
  <si>
    <t xml:space="preserve">Identificador Origen Presupuestal de la Plaza </t>
  </si>
  <si>
    <t>Descripcion de la Categoria</t>
  </si>
  <si>
    <t>Clave de Concepto de Pago</t>
  </si>
  <si>
    <t>Clave de nivel de puesto</t>
  </si>
  <si>
    <t>Clave de nivel de sueldo</t>
  </si>
  <si>
    <t>Sueldo Asignado por Zona Economica</t>
  </si>
  <si>
    <t>Datos Adicionales de Horas</t>
  </si>
  <si>
    <t>Fecha de Actualizacion</t>
  </si>
  <si>
    <t>Inicio de Vigencia de Sueldo</t>
  </si>
  <si>
    <t>Fin de Vigencia de sueldo</t>
  </si>
  <si>
    <t>Monto Mensual Jornada o de HSM Zona A</t>
  </si>
  <si>
    <t>Monto Mensual Jornada o de HSM Zona B</t>
  </si>
  <si>
    <t>Monto Mensual Jornada o de HSM Zona C</t>
  </si>
  <si>
    <t>Horas de Compatibilidad</t>
  </si>
  <si>
    <t>Horas de Servicio (HSM)</t>
  </si>
  <si>
    <t>Horas de Docencia</t>
  </si>
  <si>
    <t>MANDO MEDIO</t>
  </si>
  <si>
    <t>Formato: Catalogo de Percepciones y Deducciones</t>
  </si>
  <si>
    <t>Identificador Origen Presupuestal de la Plaza</t>
  </si>
  <si>
    <t>Tipo de Concepto de Pago</t>
  </si>
  <si>
    <t>Origen de Financiamiento  del Concepto de Percepciones</t>
  </si>
  <si>
    <t>Porcentaje de Participacion Federal por Fuente de Recursos</t>
  </si>
  <si>
    <t>Grupo al que Pertenece Concepto de Pago (Percepcion y/o Deduccion)</t>
  </si>
  <si>
    <t>Descripcion del Concepto de Pago</t>
  </si>
  <si>
    <t>Partida Pesupuestal</t>
  </si>
  <si>
    <t>Fecha del</t>
  </si>
  <si>
    <t>Fecha al</t>
  </si>
  <si>
    <t>PERCEPCION</t>
  </si>
  <si>
    <t>P0</t>
  </si>
  <si>
    <t>P3</t>
  </si>
  <si>
    <t>OTROS HONORARIOS</t>
  </si>
  <si>
    <t>P2</t>
  </si>
  <si>
    <t>P1</t>
  </si>
  <si>
    <t>COMPENSACIÓN GARANTIZADA</t>
  </si>
  <si>
    <t>AGUINALDO</t>
  </si>
  <si>
    <t>AYUDA SERVICIOS</t>
  </si>
  <si>
    <t>PROFESIONALIZACION C</t>
  </si>
  <si>
    <t>COMPENSACIÓN POR ANTIGUEDAD</t>
  </si>
  <si>
    <t>CAPACITACIÓN Y DESARROLLO</t>
  </si>
  <si>
    <t>DESPENSA</t>
  </si>
  <si>
    <t>PROFESIONALIZACION B</t>
  </si>
  <si>
    <t>OTRAS PRESTACIONES</t>
  </si>
  <si>
    <t>BONO TRABAJADOR DEL INEA</t>
  </si>
  <si>
    <t>RETRO PUNTUALIDAD</t>
  </si>
  <si>
    <t>DIAS ECONOMICOS</t>
  </si>
  <si>
    <t>DEDUCCION</t>
  </si>
  <si>
    <t>D1</t>
  </si>
  <si>
    <t>D2</t>
  </si>
  <si>
    <t>PRESTAMO A CORTO PLAZO</t>
  </si>
  <si>
    <t>SEGURO RETIRO</t>
  </si>
  <si>
    <t>SINDICATO</t>
  </si>
  <si>
    <t>IMPUESTO SOBRE LA RENTA</t>
  </si>
  <si>
    <t>SEG. COL. ACCIDENTES MET LIFE</t>
  </si>
  <si>
    <t>SEGURO COLECTIVO ATLAS</t>
  </si>
  <si>
    <t>PENSION ALIMENTICIA 2</t>
  </si>
  <si>
    <t>AHORRO SOLIDARIO 1%</t>
  </si>
  <si>
    <t>AHORRO SOLIDARIO 2%</t>
  </si>
  <si>
    <t>Formato: Trabajadores que Cobran con RFC / CURP con Formato Incorrecto</t>
  </si>
  <si>
    <t>Nombre del Trabajador</t>
  </si>
  <si>
    <t>Motivo</t>
  </si>
  <si>
    <t>Sin RFC Erroneo</t>
  </si>
  <si>
    <t>RFC sin Homoclave</t>
  </si>
  <si>
    <t xml:space="preserve">Formato: de Trabajadores con Doble Asignacion Salarial en Municipios no Colindantes Geograficamente           </t>
  </si>
  <si>
    <t>Municipio</t>
  </si>
  <si>
    <t>Localidad</t>
  </si>
  <si>
    <t>Clave CT</t>
  </si>
  <si>
    <t>Nombre CT</t>
  </si>
  <si>
    <t>Total Trabajador</t>
  </si>
  <si>
    <t>Total Plazas</t>
  </si>
  <si>
    <t>Importante: Listar Todos los Municipios no Colindantes</t>
  </si>
  <si>
    <t>Formato: Trabajadores Ocupando Plazas que Superan el Numero de Horas de Compatibilidad Autorizadas</t>
  </si>
  <si>
    <t>Turno CT</t>
  </si>
  <si>
    <t>Periodo</t>
  </si>
  <si>
    <t>Total de Horas en el CT</t>
  </si>
  <si>
    <t xml:space="preserve"> </t>
  </si>
  <si>
    <t>Clave Presupuestal Integrada y Categoria Aparte</t>
  </si>
  <si>
    <t>CT</t>
  </si>
  <si>
    <t>Monto de Remuneraciones Mensuales</t>
  </si>
  <si>
    <t>Monto de Referencia</t>
  </si>
  <si>
    <t>Diferencia (R-S)</t>
  </si>
  <si>
    <t>Formato: Personal Federalizado por Registro Federal de Contribuyentes</t>
  </si>
  <si>
    <t>Fondo de Aportaciones para la Educación Tecnológica y de Adultos/Instituto Nacional para la Educación de los Adultos (FAETA/INEA)</t>
  </si>
  <si>
    <t>Funcion Real</t>
  </si>
  <si>
    <t>Horas que labora en el Centro de Trabajo</t>
  </si>
  <si>
    <t>Tipo de Categoría</t>
  </si>
  <si>
    <t>Identificador de Contrato de Honorarios</t>
  </si>
  <si>
    <t>Periodo de efecto de pago en el trimestre</t>
  </si>
  <si>
    <t>Percepciones pagadas en el Periodo de Comisión con Presupuesto Federal*</t>
  </si>
  <si>
    <t>Percepciones pagadas en el Periodo de Comisión con Presupuesto de otra fuente*</t>
  </si>
  <si>
    <t>Clave de Categoría</t>
  </si>
  <si>
    <t xml:space="preserve">Horas Semana Mes </t>
  </si>
  <si>
    <t>Inicial</t>
  </si>
  <si>
    <t>Termino</t>
  </si>
  <si>
    <t xml:space="preserve">Total Personas : </t>
  </si>
  <si>
    <t xml:space="preserve">Total Plazas : </t>
  </si>
  <si>
    <t>Total Pto. Federal</t>
  </si>
  <si>
    <t>*Total de Percepciones reportadas por la Entidad Federativa como pagadas al trabajador durante la comisión.</t>
  </si>
  <si>
    <r>
      <rPr>
        <b/>
        <sz val="11"/>
        <rFont val="Calibri"/>
        <family val="2"/>
      </rPr>
      <t>Fuente :</t>
    </r>
    <r>
      <rPr>
        <sz val="11"/>
        <rFont val="Calibri"/>
        <family val="2"/>
      </rPr>
      <t xml:space="preserve"> Información proporcionada por las Entidades Federativas</t>
    </r>
  </si>
  <si>
    <t>Formato: Movimientos de Plazas</t>
  </si>
  <si>
    <t>Origen Presupuestal
 de la plazas</t>
  </si>
  <si>
    <t>Zona Económica</t>
  </si>
  <si>
    <t>Tipo de movimiento</t>
  </si>
  <si>
    <t>Quincena Inicial</t>
  </si>
  <si>
    <t>Quincena Final</t>
  </si>
  <si>
    <t>SNTEA seccion 23</t>
  </si>
  <si>
    <t>AACP740115SZ8</t>
  </si>
  <si>
    <t>CANE680513HYNSHR00</t>
  </si>
  <si>
    <t>MUPP700726HQRTCS04</t>
  </si>
  <si>
    <t>PEML740704GJ2</t>
  </si>
  <si>
    <t>SABC841128T89</t>
  </si>
  <si>
    <t>SABC841128MQRNTH04</t>
  </si>
  <si>
    <t>TEDH780901MCCCLL00</t>
  </si>
  <si>
    <t>UCRI690818KA5</t>
  </si>
  <si>
    <t xml:space="preserve">APOYO DOCENTE </t>
  </si>
  <si>
    <t>Total Zona A:</t>
  </si>
  <si>
    <t>Total Zona B:</t>
  </si>
  <si>
    <t>Total Zona C:</t>
  </si>
  <si>
    <t>QUINTANA ROO</t>
  </si>
  <si>
    <t>2</t>
  </si>
  <si>
    <t>CEPG730125580</t>
  </si>
  <si>
    <t>CUGF620722SJ2</t>
  </si>
  <si>
    <t>DIBW710326Q56</t>
  </si>
  <si>
    <t>DIPS670705PZ4</t>
  </si>
  <si>
    <t>EUQF661217NLA</t>
  </si>
  <si>
    <t>FEZD6309114V5</t>
  </si>
  <si>
    <t>HERA781114E36</t>
  </si>
  <si>
    <t>HEAH640309N7A</t>
  </si>
  <si>
    <t>HEAN680417QZA</t>
  </si>
  <si>
    <t>KUCR881030EQ0</t>
  </si>
  <si>
    <t>LAOS600602L89</t>
  </si>
  <si>
    <t>MOKT690619C32</t>
  </si>
  <si>
    <t>MUVR660308DW4</t>
  </si>
  <si>
    <t>PECL811104RS1</t>
  </si>
  <si>
    <t>PECL811104HQRRSS07</t>
  </si>
  <si>
    <t>VACR6109144YA</t>
  </si>
  <si>
    <t>7</t>
  </si>
  <si>
    <t>00</t>
  </si>
  <si>
    <t>8</t>
  </si>
  <si>
    <t>02</t>
  </si>
  <si>
    <t>01</t>
  </si>
  <si>
    <t>3</t>
  </si>
  <si>
    <t>1</t>
  </si>
  <si>
    <t>4</t>
  </si>
  <si>
    <t>20</t>
  </si>
  <si>
    <t>CANN650407Q39</t>
  </si>
  <si>
    <t>GUARDERIA</t>
  </si>
  <si>
    <t>PUNTUALIDAD</t>
  </si>
  <si>
    <t>QUINQUENIO</t>
  </si>
  <si>
    <t>PREVISIÓN SOCIAL MÚLTIPLE</t>
  </si>
  <si>
    <t>APOYO LENTES</t>
  </si>
  <si>
    <t>AJUSTE QUINQUENIO</t>
  </si>
  <si>
    <t>RETRO CAPACITACION Y DESARROLLO</t>
  </si>
  <si>
    <t>RETRO SUELDO QUINCENAL</t>
  </si>
  <si>
    <t>RETRO QUINQUENIO</t>
  </si>
  <si>
    <t>BECAS</t>
  </si>
  <si>
    <t>RETRO COMP. ANTIGUEDAD</t>
  </si>
  <si>
    <t>RETRO COMPENSACION</t>
  </si>
  <si>
    <t>AJUSTE CALENDARIO</t>
  </si>
  <si>
    <t>PUNTUALIDAD PERFECTA</t>
  </si>
  <si>
    <t>NOTAS BUENAS</t>
  </si>
  <si>
    <t>RETRO DESARROLLO Y CAPACITACION</t>
  </si>
  <si>
    <t>RETRO DESPENSA</t>
  </si>
  <si>
    <t>RETRO AYUDA A SERVICIO</t>
  </si>
  <si>
    <t>RETRO PREVISION SOCIAL MULTIPLE</t>
  </si>
  <si>
    <t>RETRO DESPENSA MANDOS</t>
  </si>
  <si>
    <t>TARJETA DE VALES DE DESPENSA MENSUAL</t>
  </si>
  <si>
    <t>COMPENSACION</t>
  </si>
  <si>
    <t>FESTEJO DIA DEL NIÑO</t>
  </si>
  <si>
    <t>ESTANCIA INFANTIL</t>
  </si>
  <si>
    <t>FESTEJO DIA DE LA MADRE</t>
  </si>
  <si>
    <t>FESTEJO DIA DEL TRABAJO</t>
  </si>
  <si>
    <t>PAQUETE ESCOLAR SINDICATO</t>
  </si>
  <si>
    <t>JORNADAS CULTURALES</t>
  </si>
  <si>
    <t>JUGUETE DIA DE REYES</t>
  </si>
  <si>
    <t>ESTIMULOS Y RECOMPENZAS</t>
  </si>
  <si>
    <t>VALES DE DESPENSA ANUAL</t>
  </si>
  <si>
    <t>POSADA</t>
  </si>
  <si>
    <t>CANASTILLA MATERNAL</t>
  </si>
  <si>
    <t>Préstamo FONACOT</t>
  </si>
  <si>
    <t>PRESTAMO A MEDIANO PLAZO</t>
  </si>
  <si>
    <t>FONAC</t>
  </si>
  <si>
    <t>FAR SNTEA</t>
  </si>
  <si>
    <t>SEGURO INDIVIDUAL MET LIFE</t>
  </si>
  <si>
    <t>FONACOT</t>
  </si>
  <si>
    <t>PENSION ALIMENTICIA</t>
  </si>
  <si>
    <t>PRESTAMO COMPLEMENTARIO</t>
  </si>
  <si>
    <t>PENSION ALIMENTICIA PRIMA VAC</t>
  </si>
  <si>
    <t>PENSION ALIMENTICIA PRIMA VAC 2</t>
  </si>
  <si>
    <t>DONATIVO CRUZ ROJA</t>
  </si>
  <si>
    <t>PENSION AGUINALDO</t>
  </si>
  <si>
    <t>PENSION AGUINALDO 2</t>
  </si>
  <si>
    <t>FOVISSSTE RESPALDA2</t>
  </si>
  <si>
    <t>CF33849</t>
  </si>
  <si>
    <t>CF04807</t>
  </si>
  <si>
    <t>Total</t>
  </si>
  <si>
    <t>P</t>
  </si>
  <si>
    <t>Periodo Ocupado</t>
  </si>
  <si>
    <t>Monto Mensual por Plaza HSM</t>
  </si>
  <si>
    <t>Sin CURP ó Erronea</t>
  </si>
  <si>
    <t>Horas de compatibilidad de la categoria</t>
  </si>
  <si>
    <t>Nivel Puesto</t>
  </si>
  <si>
    <t>PAGG860925QWA</t>
  </si>
  <si>
    <t>Monto Mensual por Plaza Jornada</t>
  </si>
  <si>
    <t xml:space="preserve">Numero de Plazas Jornada </t>
  </si>
  <si>
    <t>ZAAR790605HQRPZF04</t>
  </si>
  <si>
    <t>ZAAR790605UP6</t>
  </si>
  <si>
    <t xml:space="preserve">FESTEJO DIA DEL PADRE </t>
  </si>
  <si>
    <t>23</t>
  </si>
  <si>
    <t>BATF7609188BA</t>
  </si>
  <si>
    <t>BATF760918HQRLZR04</t>
  </si>
  <si>
    <t>EECP690208PS8</t>
  </si>
  <si>
    <t>GASH500525RL8</t>
  </si>
  <si>
    <t>MAZA900113M30</t>
  </si>
  <si>
    <t>MAZA900113MQRNPR08</t>
  </si>
  <si>
    <t>REEC670302RR7</t>
  </si>
  <si>
    <t>ROPG670331B32</t>
  </si>
  <si>
    <t>ROPG670331MYNDCD07</t>
  </si>
  <si>
    <t>VISS671025TFA</t>
  </si>
  <si>
    <t>WAFL820125U62</t>
  </si>
  <si>
    <t>WAFL820125MQRNNB04</t>
  </si>
  <si>
    <t>CF34810</t>
  </si>
  <si>
    <t xml:space="preserve">CURP </t>
  </si>
  <si>
    <t>CT Destino Dentro del Sector</t>
  </si>
  <si>
    <t>Formato: Trabajadores Cuyo Salario Basico Supere los Ingresos Promedio de un Docente en la Categoria mas alta del Tabulador</t>
  </si>
  <si>
    <t>CACD7309208K6</t>
  </si>
  <si>
    <t>Total Entidad Federativa Personas :</t>
  </si>
  <si>
    <t>6</t>
  </si>
  <si>
    <t>9</t>
  </si>
  <si>
    <t>KUCR881030MQRXMF07</t>
  </si>
  <si>
    <t>MIML651213BI2</t>
  </si>
  <si>
    <t>RUBM871213IS0</t>
  </si>
  <si>
    <t>RUBM871213MQRZNR00</t>
  </si>
  <si>
    <t>5</t>
  </si>
  <si>
    <t>HEHG750930HV0</t>
  </si>
  <si>
    <t>HEHG750930MVZRRR00</t>
  </si>
  <si>
    <t>Total Ppto. Otras Fuentes</t>
  </si>
  <si>
    <t>PEZR760504186</t>
  </si>
  <si>
    <t>SARB870318649</t>
  </si>
  <si>
    <t>SARB870318MQRLMR07</t>
  </si>
  <si>
    <t>CAEE641219AG3</t>
  </si>
  <si>
    <t>CAEE641219MQRMNL01</t>
  </si>
  <si>
    <t>CACF901124TX0</t>
  </si>
  <si>
    <t>CACF901124HQRCNL04</t>
  </si>
  <si>
    <t>ZACR790812C43</t>
  </si>
  <si>
    <t>ZACR790812HQRVSL07</t>
  </si>
  <si>
    <t>48</t>
  </si>
  <si>
    <t>CAPP670416HQRMTD03</t>
  </si>
  <si>
    <t>CANN650407MYNHHT03</t>
  </si>
  <si>
    <t>MIML651213HYNSXS04</t>
  </si>
  <si>
    <t>PAGG860925MQRTNR03</t>
  </si>
  <si>
    <t>PEZR760504HVZRVS00</t>
  </si>
  <si>
    <t>DESCUENTO INDEBIDO</t>
  </si>
  <si>
    <t>PROFESIONALIZACION D</t>
  </si>
  <si>
    <t>PAGO INDEBIDO</t>
  </si>
  <si>
    <t>REPARACION DE DAÑOS</t>
  </si>
  <si>
    <t>ALIADOS FOVISSSTE</t>
  </si>
  <si>
    <t>P4</t>
  </si>
  <si>
    <t>MOMJ781204QD0</t>
  </si>
  <si>
    <t>MOMJ781204HCSRNN05</t>
  </si>
  <si>
    <t>FINANCIERA APOYO A TU ECONOMÍA</t>
  </si>
  <si>
    <t>AAHD720810QE6</t>
  </si>
  <si>
    <t>HOPM9310052A3</t>
  </si>
  <si>
    <t>HOPM931005MQRLRL08</t>
  </si>
  <si>
    <t>-</t>
  </si>
  <si>
    <t>MACM731126CR6</t>
  </si>
  <si>
    <t>MACM731126MDFRRR05</t>
  </si>
  <si>
    <t>I.S.R. a retener (cálc. anual)</t>
  </si>
  <si>
    <t>05</t>
  </si>
  <si>
    <t>07</t>
  </si>
  <si>
    <t>04</t>
  </si>
  <si>
    <t>03</t>
  </si>
  <si>
    <t>08</t>
  </si>
  <si>
    <t>06</t>
  </si>
  <si>
    <t>Vacaciones no Disfrutadas</t>
  </si>
  <si>
    <t>OA1</t>
  </si>
  <si>
    <t xml:space="preserve">EN EL TRIMESTRE QUE SE REPORTA NO SE PRESENTARON CASOS </t>
  </si>
  <si>
    <t>AAHD720810HCSLRM04</t>
  </si>
  <si>
    <t>CAFG650630HDFSNR01</t>
  </si>
  <si>
    <t>JIBR890415B77</t>
  </si>
  <si>
    <t>JIBR890415MQRMRS06</t>
  </si>
  <si>
    <t>VAGS910328U77</t>
  </si>
  <si>
    <t>VAGS910328HQRLRN00</t>
  </si>
  <si>
    <t>VEPS941205UU7</t>
  </si>
  <si>
    <t>VEPS941205MQRLTH09</t>
  </si>
  <si>
    <t>Sindical</t>
  </si>
  <si>
    <t>TO3820</t>
  </si>
  <si>
    <t>035</t>
  </si>
  <si>
    <t>T03823</t>
  </si>
  <si>
    <t>ALAMILLA CANTUN PERLA DEL JESUS</t>
  </si>
  <si>
    <t>BALAM HAU GREGORIO</t>
  </si>
  <si>
    <t>DELGADILLO FLORES ROSA ETHELIA</t>
  </si>
  <si>
    <t>LAGUNA OCAMPO SAMUEL</t>
  </si>
  <si>
    <t>ROSADO CERVERA LUIS ALFONSO</t>
  </si>
  <si>
    <t>T03820</t>
  </si>
  <si>
    <t>A01807</t>
  </si>
  <si>
    <t>A03804</t>
  </si>
  <si>
    <t>T03803</t>
  </si>
  <si>
    <t>A01806</t>
  </si>
  <si>
    <t xml:space="preserve"> COORDINADOR DE ZONA III</t>
  </si>
  <si>
    <t xml:space="preserve"> COORDINADOR DE ZONA I</t>
  </si>
  <si>
    <t>021</t>
  </si>
  <si>
    <t>T03810</t>
  </si>
  <si>
    <t xml:space="preserve"> AUXILIAR ADMINISTRADOR</t>
  </si>
  <si>
    <t>A01805</t>
  </si>
  <si>
    <t>T06803</t>
  </si>
  <si>
    <t>S01803</t>
  </si>
  <si>
    <t>TO3810</t>
  </si>
  <si>
    <t>TO3823</t>
  </si>
  <si>
    <t>COORDINADOR REGIONAL I</t>
  </si>
  <si>
    <t>COORDINADOR DE ZONA I</t>
  </si>
  <si>
    <t>COORDINADOR DE ZONA III</t>
  </si>
  <si>
    <t>COORDINADOR DE ZONA  I</t>
  </si>
  <si>
    <t>COORDINADOR DE ZONA  III</t>
  </si>
  <si>
    <t>FALTAS</t>
  </si>
  <si>
    <t>Secretaria de Trabajo y Conflictos</t>
  </si>
  <si>
    <t>UAF/SRH/1619/2022</t>
  </si>
  <si>
    <t>Secretaria General</t>
  </si>
  <si>
    <t>UAF/SRH/1619/2024</t>
  </si>
  <si>
    <t>Secretario de Profesionalizacion</t>
  </si>
  <si>
    <t>UAF/SRH/1619/2025</t>
  </si>
  <si>
    <t>UAF/SRH/1619/2026</t>
  </si>
  <si>
    <t>Total Percepciones Pagadas:</t>
  </si>
  <si>
    <t>Percepciones pagadas en el periodo reportado</t>
  </si>
  <si>
    <t>MAUJ9308135Q1</t>
  </si>
  <si>
    <t>MAUJ930813HQRDCH06</t>
  </si>
  <si>
    <t>MOCL930408CZ2</t>
  </si>
  <si>
    <t>MOCL930408HQRNRS04</t>
  </si>
  <si>
    <t>NOVA820501Q43</t>
  </si>
  <si>
    <t>NOVA820501MQRVLL15</t>
  </si>
  <si>
    <t>PUGH800806158</t>
  </si>
  <si>
    <t>PUGH800806HDFLNC00</t>
  </si>
  <si>
    <t>RAFM941018J22</t>
  </si>
  <si>
    <t>RAFM941018HOCMNN00</t>
  </si>
  <si>
    <t>MUSA800101Q11</t>
  </si>
  <si>
    <t>MUSA800101HQRXBL01</t>
  </si>
  <si>
    <t>RULH700421D42</t>
  </si>
  <si>
    <t>RULH700421HSRDPC05</t>
  </si>
  <si>
    <t>Movimientos de Personal por Centro de Trabajo</t>
  </si>
  <si>
    <t>Personal Registrado en la Nómina Federalizada</t>
  </si>
  <si>
    <t>Nómina</t>
  </si>
  <si>
    <t>Plaza (Clave presupuestal)</t>
  </si>
  <si>
    <t>Categoría de la plaza</t>
  </si>
  <si>
    <t>Movimientos</t>
  </si>
  <si>
    <t>Información reportada por la Entidad Federativa, correspondiente al periodo: INDICAR PERIODO</t>
  </si>
  <si>
    <t>La Entidad Federativa pudo haber reportado pagos a más de una persona con la misma plaza por distintos motivos de carácter administrativo</t>
  </si>
  <si>
    <t>Alta: Se refiere a la incorporación de la plaza a la Base de Datos en este sistema</t>
  </si>
  <si>
    <t xml:space="preserve"> QUINTANA ROO</t>
  </si>
  <si>
    <t>CON GOCE DE SUELDO</t>
  </si>
  <si>
    <t>POCB8407097Q7</t>
  </si>
  <si>
    <t>POCB840709MQRLHL09</t>
  </si>
  <si>
    <t>PERLA DEL JESUS ALAMILLA CANTUN</t>
  </si>
  <si>
    <t>ROBERTO ALONZO ADAME CASTRO</t>
  </si>
  <si>
    <t>DOMINGO ALVAREZ HERNANDEZ</t>
  </si>
  <si>
    <t>GREGORIO BALAM HAU</t>
  </si>
  <si>
    <t>FREDDY OSIEL BALAM TZAB</t>
  </si>
  <si>
    <t>DELMER ALBERTO CARRILLO CHE</t>
  </si>
  <si>
    <t>FELIPE AGUSTIN CAUICH CANUL</t>
  </si>
  <si>
    <t>MARISSA ANNET CANTO CEL</t>
  </si>
  <si>
    <t>ELSY VIRGINIA CAMPOS EUAN</t>
  </si>
  <si>
    <t>GERARDO CASOLCO FONSECA</t>
  </si>
  <si>
    <t>TERESA CAB MOO</t>
  </si>
  <si>
    <t>JOSE ERNESTO CASTILLO NOH</t>
  </si>
  <si>
    <t>CANDIDO CAAMAL POOT</t>
  </si>
  <si>
    <t>HONORIO CERVANTES CELESTINO</t>
  </si>
  <si>
    <t>JOSE GABRIEL CERVANTES PALMAS</t>
  </si>
  <si>
    <t>CLAUDIA COTARELO LOPEZ</t>
  </si>
  <si>
    <t>NAZARIO COLLI RUIZ</t>
  </si>
  <si>
    <t>MARCO ANTONIO CONDE TRIANA</t>
  </si>
  <si>
    <t>FEDERICO DE LA CRUZ GARCIA</t>
  </si>
  <si>
    <t>ROSA ETHELIA DELGADILLO FLORES</t>
  </si>
  <si>
    <t>WILLIAMS ANTONIO DIAZ BACA</t>
  </si>
  <si>
    <t>ISIDRO DZIB CHI</t>
  </si>
  <si>
    <t>LUIS FELIPE DZIB CAMPOS</t>
  </si>
  <si>
    <t>MEDARDO DZIB CASTRO</t>
  </si>
  <si>
    <t>TIBURCIO DZIB CANUL</t>
  </si>
  <si>
    <t>EDILBERTO DZIB MAGLAH</t>
  </si>
  <si>
    <t>SANTOS JESUS DIAZ PERERA</t>
  </si>
  <si>
    <t>PAULO ESTRELLA CANUL</t>
  </si>
  <si>
    <t>FRANKLIN JESUS EUAN QUIÑONES</t>
  </si>
  <si>
    <t>DAMASO FERRAL ZAMORA</t>
  </si>
  <si>
    <t>GLORIA LIZBETH GARCIA HERNANDEZ</t>
  </si>
  <si>
    <t>HERIBERTO JAIME GALICIA SOLORZANO</t>
  </si>
  <si>
    <t>MARIA REYES CONSUELO GODOY ALCOCER</t>
  </si>
  <si>
    <t>SONIA GONZALEZ LEDESMA</t>
  </si>
  <si>
    <t>HUMBERTO HERRERA AKE</t>
  </si>
  <si>
    <t>NOEMI DEL SOCORRO HERRERA ANGULO</t>
  </si>
  <si>
    <t>MANRIQUE HERNANDEZ CERINO</t>
  </si>
  <si>
    <t>GREGORIA HERNANDEZ HERRERA</t>
  </si>
  <si>
    <t>ANGEL HERNANDEZ ROJAS</t>
  </si>
  <si>
    <t>MELISSA JACQUELINE HOIL PERAZA</t>
  </si>
  <si>
    <t>ROSA JIMENEZ BERNABE</t>
  </si>
  <si>
    <t>LUCIANO JIMENEZ CHAN</t>
  </si>
  <si>
    <t>DANIEL ALFONSO JUAREZ LOPEZ</t>
  </si>
  <si>
    <t>RAFAELA DEL CARMEN KU CAMPOS</t>
  </si>
  <si>
    <t>SAMUEL LAGUNA OCAMPO</t>
  </si>
  <si>
    <t>JOSUE MISRAEL LEON CHAVEZ</t>
  </si>
  <si>
    <t>JESUS MARTINEZ SAUCILLO</t>
  </si>
  <si>
    <t>ARIANA ROSALBA MANRIQUE ZAPATA</t>
  </si>
  <si>
    <t>MARIA TEODOCIA MOO KAUIL</t>
  </si>
  <si>
    <t>JUAN MORALES MENDEZ</t>
  </si>
  <si>
    <t>PASTOR MUTUL PECH</t>
  </si>
  <si>
    <t>ROGELIO MUÑOZ VENTURA</t>
  </si>
  <si>
    <t>NAFL641103HDFVLS07</t>
  </si>
  <si>
    <t>JOSE LUIS NAVA FLORES</t>
  </si>
  <si>
    <t>DULCE MARIA DE LA CRUZ OJEDA ACEVEDO</t>
  </si>
  <si>
    <t>JOSE MANUEL DE ATOCHA PALMA DURAN</t>
  </si>
  <si>
    <t>VERONICA DEL PILAR PAT GAMBOA</t>
  </si>
  <si>
    <t>ANTONIO ALBERTO PACHECO HERNANDEZ</t>
  </si>
  <si>
    <t>MIGUEL ANGEL PADILLA OJEDA</t>
  </si>
  <si>
    <t>MARCO ANTONIO PAREDES ULLOA</t>
  </si>
  <si>
    <t>BASILIO PECH CAAMAL</t>
  </si>
  <si>
    <t>JOSE LUIS PERAZA CASTILLO</t>
  </si>
  <si>
    <t>MARIA LUISA PERERA MAY</t>
  </si>
  <si>
    <t>MAYRA DIANIRA PEREZ MENDEZ</t>
  </si>
  <si>
    <t>BLANCA ADRIANA POOL CAHUM</t>
  </si>
  <si>
    <t>CARLOS HUMBERTO PUCH DOMINGUEZ</t>
  </si>
  <si>
    <t>JOSE LUIS PUC YAM</t>
  </si>
  <si>
    <t>FACELA DEL CARMEN QUINTAL LIZARRAGA</t>
  </si>
  <si>
    <t>WILIBARDO QUIJANO TEC</t>
  </si>
  <si>
    <t>JOSE CAMILO REYES ESCAMILLA</t>
  </si>
  <si>
    <t>MARTHA REYES LARA</t>
  </si>
  <si>
    <t>LUIS ALFONSO ROSADO CERVERA</t>
  </si>
  <si>
    <t>MARIA GUADALUPE RODRIGUEZ PUC</t>
  </si>
  <si>
    <t>MIRNA DEL SOCORRO RUZ BUENFIL</t>
  </si>
  <si>
    <t>HECTOR RUEDA LOPEZ</t>
  </si>
  <si>
    <t>CHRISTIAN GUADALUPE SANSORES BAUTISTA</t>
  </si>
  <si>
    <t>HECTOR EUTIMIO SANTIN GOMEZ</t>
  </si>
  <si>
    <t>BRIGETTE SALAZAR ROMERO</t>
  </si>
  <si>
    <t>VANESSA TLAPA MARTINEZ</t>
  </si>
  <si>
    <t>HILDA TECOMAHUA DELGADO</t>
  </si>
  <si>
    <t>MARIA REBECA TORRES CATZIN</t>
  </si>
  <si>
    <t>BRENDA BETZABE TORRES VALENCIA</t>
  </si>
  <si>
    <t>RITA GUADALUPE UC COHUO</t>
  </si>
  <si>
    <t>SANTOS VALDEZ GARCIA</t>
  </si>
  <si>
    <t>MARCO ANTONIO VEGA PAT</t>
  </si>
  <si>
    <t>SHELMI AZUCENA VELAZQUEZ PAT</t>
  </si>
  <si>
    <t>SILVIA ARACELLY VIDAL SILVA</t>
  </si>
  <si>
    <t>LIBIA CAROLINA WAN FUENTES</t>
  </si>
  <si>
    <t>MARTHA ELENA YAH MIS</t>
  </si>
  <si>
    <t>RAFAEL ZAPATA AZUETA</t>
  </si>
  <si>
    <t>RAUL FRANCISCO ZAVALA CASTILLO</t>
  </si>
  <si>
    <t>ALMA ISABEL ANGULO ROJAS</t>
  </si>
  <si>
    <t>JHONNY DAVID MADERA UC</t>
  </si>
  <si>
    <t>LUIS ALBERTO MONTES CORDOBA</t>
  </si>
  <si>
    <t>JOSE ALVARO CARLOS GABRIEL MUÑOZ SABIDO</t>
  </si>
  <si>
    <t>ALEJANDRA MARGARITA NOVELO VILLANUEVA</t>
  </si>
  <si>
    <t>HECTOR ROSENDO PULIDO GONZALEZ</t>
  </si>
  <si>
    <t>JOSE MANUEL RAMIREZ FUENTES</t>
  </si>
  <si>
    <t>ROMAN ALEJANDRO VALLE CAN</t>
  </si>
  <si>
    <t>VICS8605055I1</t>
  </si>
  <si>
    <t>VICS860505MQRLNL08</t>
  </si>
  <si>
    <t>SELENE NOEMY VILA CANO</t>
  </si>
  <si>
    <t>PEDRO PABLO CAAMAL POOT</t>
  </si>
  <si>
    <t>NATALIA CHAN NOH</t>
  </si>
  <si>
    <t>MARIBEL MARTINEZ CARREÑO</t>
  </si>
  <si>
    <t>LUIS ALBERTO MIS MOO</t>
  </si>
  <si>
    <t>GRISELDA DE JESUS PAT GONZALEZ</t>
  </si>
  <si>
    <t>ROSALINO PEREZ ZAVALA</t>
  </si>
  <si>
    <r>
      <rPr>
        <b/>
        <sz val="10"/>
        <rFont val="Calibri"/>
        <family val="2"/>
      </rPr>
      <t>Fuente :</t>
    </r>
    <r>
      <rPr>
        <sz val="10"/>
        <rFont val="Calibri"/>
        <family val="2"/>
      </rPr>
      <t xml:space="preserve"> Información proporcionada por las Entidades Federativas</t>
    </r>
  </si>
  <si>
    <t>(*) 1= Identifica el Alta del Trabajador,</t>
  </si>
  <si>
    <t xml:space="preserve">     2= Identifica la Baja del Trabajador</t>
  </si>
  <si>
    <t xml:space="preserve">     3= Identifica la Promocion del Trabajador</t>
  </si>
  <si>
    <t>GUCF821015MX6</t>
  </si>
  <si>
    <t>GUCF821015HTCTLR07</t>
  </si>
  <si>
    <t>FERNANDO JAVIER GUTIERREZ CALVO</t>
  </si>
  <si>
    <t>MUAD7808286M0</t>
  </si>
  <si>
    <t>MUAD780828MQRXLF08</t>
  </si>
  <si>
    <t>DAFNE GUADALUPE MUÑOZ ALCOCER</t>
  </si>
  <si>
    <t>RAOP7112285P3</t>
  </si>
  <si>
    <t>RAOP711228HTCMCR09</t>
  </si>
  <si>
    <t>PORFIRIO RAMIREZ OCAMPO</t>
  </si>
  <si>
    <t>TUUG930415KJ3</t>
  </si>
  <si>
    <t>TUUG930415MQRZCN03</t>
  </si>
  <si>
    <t>GENNY CITLALI TUZ UICAB</t>
  </si>
  <si>
    <t>VIPM820910118</t>
  </si>
  <si>
    <t>VIPM820910HQRLTR03</t>
  </si>
  <si>
    <t>MARIANO DE JESUS VILLASIS PAT</t>
  </si>
  <si>
    <t>09</t>
  </si>
  <si>
    <t>10</t>
  </si>
  <si>
    <t>KACF9109255K1</t>
  </si>
  <si>
    <t>KACF910925MQRNRB07</t>
  </si>
  <si>
    <t>FIBY JESUS KANTUN CARRANZA</t>
  </si>
  <si>
    <t>VACANTE</t>
  </si>
  <si>
    <t>SUELDO QUINCENAL CONFIANZA</t>
  </si>
  <si>
    <t>SUELDO QUINCENAL BASE</t>
  </si>
  <si>
    <t>HONORARIOS</t>
  </si>
  <si>
    <t>PRIMA VACACIONAL 9 DIAS</t>
  </si>
  <si>
    <t>139</t>
  </si>
  <si>
    <t>PRIMA VACACIONAL 5 DIAS</t>
  </si>
  <si>
    <t>140</t>
  </si>
  <si>
    <t>141</t>
  </si>
  <si>
    <t>142</t>
  </si>
  <si>
    <t>TRANSPORTE SINDICATO C. 135 C.C.T.  7.5</t>
  </si>
  <si>
    <t>143</t>
  </si>
  <si>
    <t>144</t>
  </si>
  <si>
    <t>TRANSPORTE SINDICATO C. 135 C.C.T. 5</t>
  </si>
  <si>
    <t>ESTIMULO POR AÑO DE SERVICIO</t>
  </si>
  <si>
    <t>RETRO PROFECIONALIZACION</t>
  </si>
  <si>
    <t>PRIMA VACACIONAL POR FINIQUITO</t>
  </si>
  <si>
    <t>SEMINARIO DE TITULACION</t>
  </si>
  <si>
    <t>GRATIFICACION UNICA VEZ</t>
  </si>
  <si>
    <t xml:space="preserve">PRIMA DE ANTIGÜEDAD 5 DIAS POR AÑO </t>
  </si>
  <si>
    <t>190</t>
  </si>
  <si>
    <t>ESTIMULOS POR PRODUCTIVIDAD</t>
  </si>
  <si>
    <t>PAGO DE MARCHA</t>
  </si>
  <si>
    <t>Prima de Antigüedad 12 Días por Año</t>
  </si>
  <si>
    <t>51</t>
  </si>
  <si>
    <t>ISSSTE 3.375</t>
  </si>
  <si>
    <t>ISSSTE 1.125</t>
  </si>
  <si>
    <t>SEG RET 6.125</t>
  </si>
  <si>
    <t>46</t>
  </si>
  <si>
    <t>47</t>
  </si>
  <si>
    <t>49</t>
  </si>
  <si>
    <t>50</t>
  </si>
  <si>
    <t>POTEN S.V. F</t>
  </si>
  <si>
    <t>55</t>
  </si>
  <si>
    <t>67</t>
  </si>
  <si>
    <t>PRESTAMO HIPOTECARIO</t>
  </si>
  <si>
    <t>68</t>
  </si>
  <si>
    <t>SEGURO HIPOTECARIO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</si>
  <si>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</si>
  <si>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</si>
  <si>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</si>
  <si>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</si>
  <si>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</si>
  <si>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</si>
  <si>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</si>
  <si>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</si>
  <si>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</si>
  <si>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</si>
  <si>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</si>
  <si>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</si>
  <si>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</si>
  <si>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</si>
  <si>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</si>
  <si>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CUOTA SINDICAL POR DEFUNCIÓN</t>
  </si>
  <si>
    <t>84</t>
  </si>
  <si>
    <t>85</t>
  </si>
  <si>
    <t>86</t>
  </si>
  <si>
    <t>87</t>
  </si>
  <si>
    <t>88</t>
  </si>
  <si>
    <t>89</t>
  </si>
  <si>
    <t>99</t>
  </si>
  <si>
    <t>RETRO FONAC</t>
  </si>
  <si>
    <t>LICENCIA   SINDICAL FEDERAL</t>
  </si>
  <si>
    <t>CEER870227913</t>
  </si>
  <si>
    <t>CEER870227MYNRSM03</t>
  </si>
  <si>
    <t>ROMINA CERVERA ESTRELLA</t>
  </si>
  <si>
    <t>BABB980807841</t>
  </si>
  <si>
    <t>BABB980807MQRTRB02</t>
  </si>
  <si>
    <t>BIBIANA BAUTISTA BORGES</t>
  </si>
  <si>
    <t>CEPG730125HDFRLB03</t>
  </si>
  <si>
    <t>GOBJ830121IY8</t>
  </si>
  <si>
    <t>GOBJ830121HQRMRM04</t>
  </si>
  <si>
    <t>JAIME ALEJANDRO GOMEZ BARRERA</t>
  </si>
  <si>
    <t>JIAA820613NN6</t>
  </si>
  <si>
    <t>JIAA820613MTCMGN00</t>
  </si>
  <si>
    <t>MARIA ANTONIA JIMENEZ AGUILAR</t>
  </si>
  <si>
    <t>1130123703T0382300.081</t>
  </si>
  <si>
    <t>1130123702T0382000.037</t>
  </si>
  <si>
    <t>1130123701T0382000.056</t>
  </si>
  <si>
    <t>1130123600A0180600.042</t>
  </si>
  <si>
    <t>Secretario de  Organización y Finanzas</t>
  </si>
  <si>
    <t>AINJ741211EW3</t>
  </si>
  <si>
    <t>AINJ741211HQRRVL04</t>
  </si>
  <si>
    <t>JULIO EDUARDO ARIZMENDI NOVELO</t>
  </si>
  <si>
    <t>CAGY9102196UA</t>
  </si>
  <si>
    <t>CAGY910219MCCDRN03</t>
  </si>
  <si>
    <t>YANELI NATALI CADENA GARCIA</t>
  </si>
  <si>
    <t>MEQE881113BG0</t>
  </si>
  <si>
    <t>MEQE881113HQRNJD05</t>
  </si>
  <si>
    <t>EDWIN FABIAN MENDEZ QUIJANO</t>
  </si>
  <si>
    <t>PONY880229EK1</t>
  </si>
  <si>
    <t>PONY880229MQRLLZ05</t>
  </si>
  <si>
    <t>YAZMIN DEL ROCIO POOL NAAL</t>
  </si>
  <si>
    <t>CANA910729QN2</t>
  </si>
  <si>
    <t>CANA910729HQRNLL04</t>
  </si>
  <si>
    <t>JOSE ALEJANDRO CANUL NAAL</t>
  </si>
  <si>
    <t>MATV0301127G3</t>
  </si>
  <si>
    <t>MATV030112HQRRMRA1</t>
  </si>
  <si>
    <t>VIRGILIO ALEXANDER MARIN TAMAY</t>
  </si>
  <si>
    <t xml:space="preserve">11301230702T0382000.0035     </t>
  </si>
  <si>
    <t>1130123800T0382300.0173</t>
  </si>
  <si>
    <t>SIN GOCE DE SUELDO</t>
  </si>
  <si>
    <t>LICENCIA SIN GOCE DE SUELDO</t>
  </si>
  <si>
    <t>1130123701A018070063</t>
  </si>
  <si>
    <t>063</t>
  </si>
  <si>
    <t>LICENCIA POR INCAPACIDAD MEDICA</t>
  </si>
  <si>
    <t>AAPJ7605143K9</t>
  </si>
  <si>
    <t>AAPJ760514HQRNRR08</t>
  </si>
  <si>
    <t>JORGE LUIS ANDRADE PEREZ</t>
  </si>
  <si>
    <t>CAAA810224RF8</t>
  </si>
  <si>
    <t>CAAA810224HTCHYR04</t>
  </si>
  <si>
    <t>ARMANDO CHAVEZ AYALA</t>
  </si>
  <si>
    <t>CACD730920HQRRHL31</t>
  </si>
  <si>
    <t>PEBJ930924L53</t>
  </si>
  <si>
    <t>PEBJ930924HQRXRN09</t>
  </si>
  <si>
    <t>JONATHAN PEÑALVER BORGES</t>
  </si>
  <si>
    <t>VESK980108PB0</t>
  </si>
  <si>
    <t>VESK980108MQRLRL06</t>
  </si>
  <si>
    <t>KEILA SAARAIM VELAZQUEZ SARABIA</t>
  </si>
  <si>
    <t xml:space="preserve"> TECNICO SUPERIOR</t>
  </si>
  <si>
    <t xml:space="preserve"> TECNICO DOCENTE</t>
  </si>
  <si>
    <t xml:space="preserve"> TECNICO MEDIO</t>
  </si>
  <si>
    <t xml:space="preserve"> JEFE DE DEPARTAMENTO</t>
  </si>
  <si>
    <t xml:space="preserve"> SECRETARIA C</t>
  </si>
  <si>
    <t xml:space="preserve"> JEFE DE OFICINA</t>
  </si>
  <si>
    <t xml:space="preserve"> COORDINADOR DE UNIDAD DE SERVICIOS ESPECIALIZADOS</t>
  </si>
  <si>
    <t xml:space="preserve"> ANALISTA ADMINISTRATIVO</t>
  </si>
  <si>
    <t xml:space="preserve"> OFICIAL DE SERVICIOS Y MANTENIMIENTO</t>
  </si>
  <si>
    <t xml:space="preserve"> ESPECIALISTA EN PROYECTOS TECNICOS</t>
  </si>
  <si>
    <t xml:space="preserve"> DIRECTOR DE IEEA/DELEGADO</t>
  </si>
  <si>
    <t xml:space="preserve"> SECRETARIA EJECUTIVA "B"</t>
  </si>
  <si>
    <t xml:space="preserve"> COORDINADOR REGIONAL ZONA I</t>
  </si>
  <si>
    <t xml:space="preserve"> COORDINADOR DE TECNICOS EN COMPUTACION</t>
  </si>
  <si>
    <t>1130123500CF010590101</t>
  </si>
  <si>
    <t>1130123705CF36014051</t>
  </si>
  <si>
    <t>1130123709CF360140182</t>
  </si>
  <si>
    <t>1130123706S01803026</t>
  </si>
  <si>
    <t>1130123800S018030177</t>
  </si>
  <si>
    <t>1130123120CF3601405</t>
  </si>
  <si>
    <t>PENSION FONAC</t>
  </si>
  <si>
    <t>RETRO COMPENSACIÓN GARANTIZADA</t>
  </si>
  <si>
    <t>Cuarto  Trimestre 2025</t>
  </si>
  <si>
    <t>CEVR840930T53</t>
  </si>
  <si>
    <t>CEVR840930HMCRSF08</t>
  </si>
  <si>
    <t>RAFAEL ALEJANDRO CERVANTES VASQUEZ</t>
  </si>
  <si>
    <t>ROLI800824A38</t>
  </si>
  <si>
    <t>ROLI800824HTLDRS03</t>
  </si>
  <si>
    <t>ISMAEL RODRIGUEZ LIRA</t>
  </si>
  <si>
    <t>SALS960322668</t>
  </si>
  <si>
    <t>SALS960322MQRNZL07</t>
  </si>
  <si>
    <t>SALMA HAZIELLI SANTIN LIZAMA</t>
  </si>
  <si>
    <t>01102025</t>
  </si>
  <si>
    <t>01112025</t>
  </si>
  <si>
    <t>16102025</t>
  </si>
  <si>
    <t>212025</t>
  </si>
  <si>
    <t>192025</t>
  </si>
  <si>
    <t>202025</t>
  </si>
  <si>
    <t>31122025</t>
  </si>
  <si>
    <t>PEMS010927AN7</t>
  </si>
  <si>
    <t>PEMS010927MQRRKHA8</t>
  </si>
  <si>
    <t>SHERLYN GUADALUPE PEREZ MUKUL</t>
  </si>
  <si>
    <t>09122025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</si>
</sst>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_ ;[Red]\-#,##0\ "/>
    <numFmt numFmtId="166" formatCode="0_ ;[Red]\-0\ "/>
    <numFmt numFmtId="167" formatCode="#,##0.00_ ;\-#,##0.00\ "/>
    <numFmt numFmtId="168" formatCode="#,##0_ ;\-#,##0\ "/>
    <numFmt numFmtId="169" formatCode="00"/>
    <numFmt numFmtId="170" formatCode="0.0"/>
    <numFmt numFmtId="171" formatCode="00.0"/>
    <numFmt numFmtId="172" formatCode="_-* #,##0_-;\-* #,##0_-;_-* &quot;-&quot;??_-;_-@_-"/>
    <numFmt numFmtId="173" formatCode="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3" tint="-0.249977111117893"/>
      <name val="Calibri"/>
      <family val="2"/>
      <scheme val="minor"/>
    </font>
    <font>
      <sz val="9"/>
      <color rgb="FF17375E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.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9"/>
      <color rgb="FF000000"/>
      <name val="MS Shell Dlg 2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sz val="11"/>
      <color theme="3" tint="-0.249977111117893"/>
      <name val="Calibri"/>
      <family val="2"/>
    </font>
    <font>
      <sz val="9"/>
      <color theme="3" tint="-0.249977111117893"/>
      <name val="Calibri"/>
      <family val="2"/>
    </font>
    <font>
      <b/>
      <sz val="16"/>
      <name val="Calibri"/>
      <family val="2"/>
      <scheme val="minor"/>
    </font>
    <font>
      <sz val="10"/>
      <color theme="3" tint="-0.249977111117893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theme="3" tint="-0.24997711111789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" fillId="2" borderId="1" applyNumberFormat="0" applyFont="0" applyAlignment="0" applyProtection="0"/>
    <xf numFmtId="0" fontId="13" fillId="0" borderId="0"/>
    <xf numFmtId="0" fontId="14" fillId="2" borderId="1" applyNumberFormat="0" applyFont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28" applyNumberFormat="0" applyAlignment="0" applyProtection="0"/>
    <xf numFmtId="0" fontId="28" fillId="8" borderId="29" applyNumberFormat="0" applyAlignment="0" applyProtection="0"/>
    <xf numFmtId="0" fontId="29" fillId="8" borderId="28" applyNumberFormat="0" applyAlignment="0" applyProtection="0"/>
    <xf numFmtId="0" fontId="30" fillId="0" borderId="30" applyNumberFormat="0" applyFill="0" applyAlignment="0" applyProtection="0"/>
    <xf numFmtId="0" fontId="31" fillId="9" borderId="31" applyNumberFormat="0" applyAlignment="0" applyProtection="0"/>
    <xf numFmtId="0" fontId="3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33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3" fillId="0" borderId="0"/>
    <xf numFmtId="0" fontId="14" fillId="2" borderId="1" applyNumberFormat="0" applyFont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Fill="1" applyBorder="1"/>
    <xf numFmtId="0" fontId="0" fillId="0" borderId="4" xfId="0" applyFill="1" applyBorder="1"/>
    <xf numFmtId="49" fontId="4" fillId="0" borderId="0" xfId="0" applyNumberFormat="1" applyFont="1" applyFill="1" applyBorder="1"/>
    <xf numFmtId="49" fontId="5" fillId="0" borderId="0" xfId="0" applyNumberFormat="1" applyFont="1" applyFill="1" applyBorder="1"/>
    <xf numFmtId="0" fontId="0" fillId="0" borderId="0" xfId="0" applyFill="1" applyBorder="1"/>
    <xf numFmtId="0" fontId="0" fillId="0" borderId="9" xfId="0" applyBorder="1"/>
    <xf numFmtId="0" fontId="0" fillId="0" borderId="4" xfId="0" applyBorder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/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8" xfId="0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/>
    <xf numFmtId="8" fontId="3" fillId="0" borderId="0" xfId="0" applyNumberFormat="1" applyFont="1" applyFill="1" applyBorder="1" applyAlignment="1"/>
    <xf numFmtId="165" fontId="3" fillId="0" borderId="0" xfId="0" applyNumberFormat="1" applyFont="1" applyFill="1" applyBorder="1"/>
    <xf numFmtId="166" fontId="3" fillId="0" borderId="0" xfId="0" applyNumberFormat="1" applyFont="1" applyFill="1" applyBorder="1"/>
    <xf numFmtId="8" fontId="3" fillId="0" borderId="6" xfId="0" applyNumberFormat="1" applyFont="1" applyFill="1" applyBorder="1"/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167" fontId="1" fillId="0" borderId="0" xfId="1" applyNumberFormat="1" applyFont="1" applyFill="1" applyBorder="1"/>
    <xf numFmtId="49" fontId="12" fillId="0" borderId="0" xfId="0" applyNumberFormat="1" applyFont="1" applyFill="1" applyBorder="1"/>
    <xf numFmtId="49" fontId="12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/>
    <xf numFmtId="4" fontId="7" fillId="0" borderId="0" xfId="0" applyNumberFormat="1" applyFont="1" applyFill="1" applyBorder="1"/>
    <xf numFmtId="49" fontId="12" fillId="0" borderId="6" xfId="0" applyNumberFormat="1" applyFont="1" applyFill="1" applyBorder="1"/>
    <xf numFmtId="0" fontId="0" fillId="0" borderId="0" xfId="0" applyFill="1"/>
    <xf numFmtId="49" fontId="0" fillId="0" borderId="0" xfId="0" applyNumberFormat="1" applyBorder="1" applyAlignment="1"/>
    <xf numFmtId="49" fontId="0" fillId="0" borderId="0" xfId="0" applyNumberFormat="1" applyBorder="1"/>
    <xf numFmtId="0" fontId="0" fillId="0" borderId="9" xfId="0" applyFill="1" applyBorder="1" applyAlignment="1"/>
    <xf numFmtId="49" fontId="0" fillId="0" borderId="0" xfId="0" applyNumberFormat="1"/>
    <xf numFmtId="49" fontId="0" fillId="0" borderId="2" xfId="0" applyNumberFormat="1" applyBorder="1" applyAlignment="1"/>
    <xf numFmtId="49" fontId="0" fillId="0" borderId="3" xfId="0" applyNumberFormat="1" applyBorder="1"/>
    <xf numFmtId="49" fontId="0" fillId="0" borderId="5" xfId="0" applyNumberFormat="1" applyBorder="1" applyAlignment="1"/>
    <xf numFmtId="49" fontId="0" fillId="0" borderId="7" xfId="0" applyNumberFormat="1" applyBorder="1" applyAlignment="1"/>
    <xf numFmtId="49" fontId="0" fillId="0" borderId="8" xfId="0" applyNumberFormat="1" applyBorder="1" applyAlignment="1"/>
    <xf numFmtId="49" fontId="0" fillId="0" borderId="8" xfId="0" applyNumberFormat="1" applyBorder="1"/>
    <xf numFmtId="49" fontId="0" fillId="0" borderId="5" xfId="0" applyNumberFormat="1" applyBorder="1"/>
    <xf numFmtId="49" fontId="0" fillId="0" borderId="3" xfId="0" applyNumberFormat="1" applyFill="1" applyBorder="1"/>
    <xf numFmtId="49" fontId="0" fillId="0" borderId="0" xfId="0" applyNumberFormat="1" applyFill="1"/>
    <xf numFmtId="49" fontId="0" fillId="0" borderId="5" xfId="0" applyNumberFormat="1" applyFill="1" applyBorder="1"/>
    <xf numFmtId="49" fontId="0" fillId="0" borderId="0" xfId="0" applyNumberFormat="1" applyFill="1" applyBorder="1"/>
    <xf numFmtId="49" fontId="0" fillId="0" borderId="7" xfId="0" applyNumberFormat="1" applyFill="1" applyBorder="1"/>
    <xf numFmtId="49" fontId="0" fillId="0" borderId="8" xfId="0" applyNumberFormat="1" applyFill="1" applyBorder="1"/>
    <xf numFmtId="49" fontId="0" fillId="0" borderId="8" xfId="0" applyNumberFormat="1" applyFill="1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/>
    <xf numFmtId="49" fontId="4" fillId="0" borderId="5" xfId="0" applyNumberFormat="1" applyFont="1" applyFill="1" applyBorder="1"/>
    <xf numFmtId="49" fontId="4" fillId="0" borderId="6" xfId="0" applyNumberFormat="1" applyFont="1" applyFill="1" applyBorder="1"/>
    <xf numFmtId="49" fontId="0" fillId="0" borderId="6" xfId="0" applyNumberFormat="1" applyFill="1" applyBorder="1"/>
    <xf numFmtId="49" fontId="0" fillId="0" borderId="9" xfId="0" applyNumberFormat="1" applyFill="1" applyBorder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Alignment="1"/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/>
    <xf numFmtId="49" fontId="0" fillId="0" borderId="2" xfId="0" applyNumberFormat="1" applyFill="1" applyBorder="1" applyAlignment="1"/>
    <xf numFmtId="49" fontId="0" fillId="0" borderId="5" xfId="0" applyNumberFormat="1" applyFill="1" applyBorder="1" applyAlignment="1"/>
    <xf numFmtId="49" fontId="0" fillId="0" borderId="0" xfId="0" applyNumberFormat="1" applyFill="1" applyBorder="1" applyAlignment="1"/>
    <xf numFmtId="49" fontId="0" fillId="0" borderId="7" xfId="0" applyNumberFormat="1" applyFill="1" applyBorder="1" applyAlignment="1"/>
    <xf numFmtId="49" fontId="0" fillId="0" borderId="0" xfId="0" applyNumberFormat="1" applyFill="1" applyAlignment="1">
      <alignment wrapText="1"/>
    </xf>
    <xf numFmtId="49" fontId="0" fillId="0" borderId="10" xfId="0" applyNumberFormat="1" applyFill="1" applyBorder="1" applyAlignment="1">
      <alignment vertical="center" wrapText="1"/>
    </xf>
    <xf numFmtId="49" fontId="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0" borderId="23" xfId="0" applyBorder="1"/>
    <xf numFmtId="4" fontId="0" fillId="0" borderId="0" xfId="0" applyNumberFormat="1" applyFill="1" applyBorder="1"/>
    <xf numFmtId="0" fontId="0" fillId="0" borderId="23" xfId="0" applyFill="1" applyBorder="1"/>
    <xf numFmtId="49" fontId="0" fillId="0" borderId="23" xfId="0" applyNumberFormat="1" applyFill="1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9" xfId="0" applyNumberFormat="1" applyBorder="1"/>
    <xf numFmtId="4" fontId="0" fillId="0" borderId="0" xfId="0" applyNumberFormat="1" applyBorder="1"/>
    <xf numFmtId="4" fontId="0" fillId="0" borderId="0" xfId="0" applyNumberFormat="1"/>
    <xf numFmtId="0" fontId="17" fillId="0" borderId="0" xfId="0" applyFont="1" applyBorder="1"/>
    <xf numFmtId="49" fontId="0" fillId="0" borderId="6" xfId="0" applyNumberFormat="1" applyFill="1" applyBorder="1" applyAlignment="1"/>
    <xf numFmtId="49" fontId="0" fillId="0" borderId="22" xfId="0" applyNumberFormat="1" applyFill="1" applyBorder="1"/>
    <xf numFmtId="49" fontId="0" fillId="0" borderId="23" xfId="0" applyNumberFormat="1" applyFill="1" applyBorder="1" applyAlignment="1"/>
    <xf numFmtId="49" fontId="0" fillId="0" borderId="24" xfId="0" applyNumberFormat="1" applyFill="1" applyBorder="1" applyAlignment="1"/>
    <xf numFmtId="49" fontId="0" fillId="0" borderId="20" xfId="0" applyNumberFormat="1" applyFill="1" applyBorder="1"/>
    <xf numFmtId="49" fontId="0" fillId="0" borderId="17" xfId="0" applyNumberFormat="1" applyFill="1" applyBorder="1"/>
    <xf numFmtId="49" fontId="0" fillId="0" borderId="17" xfId="0" applyNumberFormat="1" applyFill="1" applyBorder="1" applyAlignment="1"/>
    <xf numFmtId="49" fontId="0" fillId="0" borderId="18" xfId="0" applyNumberFormat="1" applyFill="1" applyBorder="1" applyAlignment="1"/>
    <xf numFmtId="49" fontId="0" fillId="0" borderId="3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24" xfId="0" applyBorder="1"/>
    <xf numFmtId="0" fontId="0" fillId="0" borderId="18" xfId="0" applyBorder="1"/>
    <xf numFmtId="49" fontId="0" fillId="0" borderId="8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3" fillId="0" borderId="1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12" fillId="0" borderId="10" xfId="0" applyFont="1" applyFill="1" applyBorder="1"/>
    <xf numFmtId="0" fontId="0" fillId="0" borderId="10" xfId="0" applyFill="1" applyBorder="1" applyAlignment="1"/>
    <xf numFmtId="0" fontId="12" fillId="0" borderId="10" xfId="0" applyFont="1" applyBorder="1"/>
    <xf numFmtId="0" fontId="0" fillId="0" borderId="10" xfId="0" applyFill="1" applyBorder="1"/>
    <xf numFmtId="4" fontId="12" fillId="0" borderId="10" xfId="0" applyNumberFormat="1" applyFont="1" applyFill="1" applyBorder="1"/>
    <xf numFmtId="49" fontId="3" fillId="0" borderId="10" xfId="0" applyNumberFormat="1" applyFont="1" applyFill="1" applyBorder="1"/>
    <xf numFmtId="49" fontId="0" fillId="0" borderId="10" xfId="0" applyNumberFormat="1" applyFill="1" applyBorder="1"/>
    <xf numFmtId="0" fontId="0" fillId="0" borderId="10" xfId="0" applyNumberFormat="1" applyFill="1" applyBorder="1" applyProtection="1">
      <protection locked="0"/>
    </xf>
    <xf numFmtId="49" fontId="0" fillId="0" borderId="10" xfId="0" applyNumberFormat="1" applyFill="1" applyBorder="1" applyAlignment="1">
      <alignment horizontal="center"/>
    </xf>
    <xf numFmtId="0" fontId="0" fillId="0" borderId="10" xfId="0" applyNumberFormat="1" applyFill="1" applyBorder="1"/>
    <xf numFmtId="4" fontId="0" fillId="0" borderId="10" xfId="0" applyNumberFormat="1" applyBorder="1"/>
    <xf numFmtId="0" fontId="0" fillId="0" borderId="10" xfId="0" applyBorder="1"/>
    <xf numFmtId="0" fontId="0" fillId="0" borderId="10" xfId="0" applyBorder="1" applyAlignment="1"/>
    <xf numFmtId="0" fontId="7" fillId="0" borderId="10" xfId="0" applyFont="1" applyFill="1" applyBorder="1" applyAlignment="1">
      <alignment horizontal="right"/>
    </xf>
    <xf numFmtId="168" fontId="1" fillId="3" borderId="10" xfId="1" applyNumberFormat="1" applyFont="1" applyFill="1" applyBorder="1"/>
    <xf numFmtId="0" fontId="7" fillId="0" borderId="10" xfId="0" applyFont="1" applyFill="1" applyBorder="1"/>
    <xf numFmtId="0" fontId="18" fillId="0" borderId="10" xfId="0" applyFont="1" applyBorder="1"/>
    <xf numFmtId="167" fontId="7" fillId="3" borderId="10" xfId="1" applyNumberFormat="1" applyFont="1" applyFill="1" applyBorder="1"/>
    <xf numFmtId="0" fontId="18" fillId="0" borderId="10" xfId="0" applyFont="1" applyFill="1" applyBorder="1"/>
    <xf numFmtId="0" fontId="5" fillId="0" borderId="10" xfId="0" applyFont="1" applyFill="1" applyBorder="1"/>
    <xf numFmtId="0" fontId="19" fillId="0" borderId="10" xfId="0" applyFont="1" applyBorder="1"/>
    <xf numFmtId="0" fontId="4" fillId="0" borderId="10" xfId="0" applyFont="1" applyFill="1" applyBorder="1"/>
    <xf numFmtId="167" fontId="1" fillId="3" borderId="10" xfId="1" applyNumberFormat="1" applyFont="1" applyFill="1" applyBorder="1"/>
    <xf numFmtId="0" fontId="3" fillId="0" borderId="2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10" xfId="0" applyFont="1" applyFill="1" applyBorder="1"/>
    <xf numFmtId="14" fontId="3" fillId="0" borderId="10" xfId="0" applyNumberFormat="1" applyFont="1" applyFill="1" applyBorder="1"/>
    <xf numFmtId="4" fontId="3" fillId="0" borderId="10" xfId="0" applyNumberFormat="1" applyFont="1" applyFill="1" applyBorder="1"/>
    <xf numFmtId="0" fontId="3" fillId="0" borderId="10" xfId="0" applyFont="1" applyFill="1" applyBorder="1" applyAlignment="1"/>
    <xf numFmtId="0" fontId="15" fillId="0" borderId="10" xfId="0" applyFont="1" applyBorder="1"/>
    <xf numFmtId="0" fontId="12" fillId="0" borderId="10" xfId="0" applyFont="1" applyFill="1" applyBorder="1" applyAlignment="1">
      <alignment horizontal="center"/>
    </xf>
    <xf numFmtId="0" fontId="0" fillId="0" borderId="23" xfId="0" applyBorder="1" applyAlignment="1"/>
    <xf numFmtId="0" fontId="0" fillId="0" borderId="20" xfId="0" applyBorder="1" applyAlignment="1"/>
    <xf numFmtId="0" fontId="0" fillId="0" borderId="17" xfId="0" applyBorder="1" applyAlignment="1"/>
    <xf numFmtId="4" fontId="0" fillId="0" borderId="10" xfId="0" applyNumberFormat="1" applyFill="1" applyBorder="1"/>
    <xf numFmtId="4" fontId="8" fillId="0" borderId="0" xfId="0" applyNumberFormat="1" applyFont="1" applyFill="1" applyBorder="1"/>
    <xf numFmtId="4" fontId="12" fillId="0" borderId="0" xfId="0" applyNumberFormat="1" applyFont="1" applyFill="1" applyBorder="1"/>
    <xf numFmtId="4" fontId="0" fillId="0" borderId="0" xfId="0" applyNumberFormat="1" applyFill="1"/>
    <xf numFmtId="4" fontId="4" fillId="0" borderId="10" xfId="0" applyNumberFormat="1" applyFont="1" applyBorder="1"/>
    <xf numFmtId="0" fontId="17" fillId="0" borderId="5" xfId="0" applyFont="1" applyBorder="1" applyAlignment="1"/>
    <xf numFmtId="0" fontId="17" fillId="0" borderId="0" xfId="0" applyFont="1" applyBorder="1" applyAlignment="1"/>
    <xf numFmtId="49" fontId="12" fillId="0" borderId="0" xfId="0" applyNumberFormat="1" applyFont="1" applyFill="1" applyBorder="1"/>
    <xf numFmtId="0" fontId="12" fillId="0" borderId="10" xfId="0" applyFont="1" applyFill="1" applyBorder="1" applyAlignment="1">
      <alignment horizontal="center"/>
    </xf>
    <xf numFmtId="4" fontId="0" fillId="0" borderId="10" xfId="0" applyNumberFormat="1" applyBorder="1"/>
    <xf numFmtId="0" fontId="0" fillId="0" borderId="10" xfId="0" applyBorder="1"/>
    <xf numFmtId="0" fontId="8" fillId="0" borderId="10" xfId="0" applyFont="1" applyBorder="1" applyAlignment="1">
      <alignment horizontal="center"/>
    </xf>
    <xf numFmtId="169" fontId="8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49" fontId="4" fillId="0" borderId="10" xfId="0" applyNumberFormat="1" applyFont="1" applyBorder="1"/>
    <xf numFmtId="2" fontId="4" fillId="0" borderId="10" xfId="0" applyNumberFormat="1" applyFont="1" applyBorder="1"/>
    <xf numFmtId="49" fontId="8" fillId="0" borderId="10" xfId="0" applyNumberFormat="1" applyFont="1" applyBorder="1" applyAlignment="1">
      <alignment horizontal="center"/>
    </xf>
    <xf numFmtId="49" fontId="38" fillId="0" borderId="5" xfId="0" applyNumberFormat="1" applyFont="1" applyFill="1" applyBorder="1" applyAlignment="1"/>
    <xf numFmtId="49" fontId="38" fillId="0" borderId="0" xfId="0" applyNumberFormat="1" applyFont="1" applyFill="1" applyBorder="1" applyAlignment="1"/>
    <xf numFmtId="49" fontId="38" fillId="0" borderId="6" xfId="0" applyNumberFormat="1" applyFont="1" applyFill="1" applyBorder="1" applyAlignment="1"/>
    <xf numFmtId="49" fontId="0" fillId="0" borderId="14" xfId="0" applyNumberFormat="1" applyBorder="1"/>
    <xf numFmtId="0" fontId="12" fillId="34" borderId="10" xfId="0" applyFont="1" applyFill="1" applyBorder="1" applyAlignment="1">
      <alignment horizontal="left"/>
    </xf>
    <xf numFmtId="0" fontId="0" fillId="0" borderId="17" xfId="0" applyBorder="1"/>
    <xf numFmtId="49" fontId="36" fillId="0" borderId="10" xfId="0" applyNumberFormat="1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9" fontId="9" fillId="0" borderId="0" xfId="4" applyNumberFormat="1" applyFont="1" applyFill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NumberFormat="1" applyFill="1" applyBorder="1"/>
    <xf numFmtId="172" fontId="0" fillId="0" borderId="0" xfId="1" applyNumberFormat="1" applyFont="1" applyFill="1" applyBorder="1"/>
    <xf numFmtId="2" fontId="35" fillId="0" borderId="10" xfId="0" applyNumberFormat="1" applyFont="1" applyFill="1" applyBorder="1"/>
    <xf numFmtId="0" fontId="0" fillId="0" borderId="6" xfId="0" applyBorder="1" applyAlignment="1">
      <alignment horizontal="center"/>
    </xf>
    <xf numFmtId="49" fontId="5" fillId="0" borderId="10" xfId="0" applyNumberFormat="1" applyFont="1" applyFill="1" applyBorder="1"/>
    <xf numFmtId="0" fontId="8" fillId="0" borderId="10" xfId="0" applyFont="1" applyFill="1" applyBorder="1" applyAlignment="1">
      <alignment horizontal="left"/>
    </xf>
    <xf numFmtId="0" fontId="35" fillId="0" borderId="10" xfId="0" applyFont="1" applyFill="1" applyBorder="1"/>
    <xf numFmtId="4" fontId="35" fillId="0" borderId="10" xfId="0" applyNumberFormat="1" applyFont="1" applyFill="1" applyBorder="1"/>
    <xf numFmtId="0" fontId="8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center"/>
    </xf>
    <xf numFmtId="2" fontId="39" fillId="0" borderId="10" xfId="1" applyNumberFormat="1" applyFont="1" applyFill="1" applyBorder="1" applyAlignment="1">
      <alignment horizontal="center"/>
    </xf>
    <xf numFmtId="2" fontId="37" fillId="0" borderId="10" xfId="0" applyNumberFormat="1" applyFont="1" applyFill="1" applyBorder="1" applyAlignment="1">
      <alignment horizontal="center"/>
    </xf>
    <xf numFmtId="0" fontId="17" fillId="0" borderId="0" xfId="0" applyFont="1"/>
    <xf numFmtId="0" fontId="41" fillId="0" borderId="0" xfId="0" applyFont="1"/>
    <xf numFmtId="0" fontId="17" fillId="35" borderId="10" xfId="0" applyFont="1" applyFill="1" applyBorder="1" applyAlignment="1">
      <alignment horizontal="right" vertical="center"/>
    </xf>
    <xf numFmtId="0" fontId="17" fillId="0" borderId="21" xfId="0" applyFont="1" applyBorder="1"/>
    <xf numFmtId="0" fontId="0" fillId="0" borderId="22" xfId="0" applyBorder="1"/>
    <xf numFmtId="0" fontId="17" fillId="0" borderId="19" xfId="0" applyFont="1" applyBorder="1"/>
    <xf numFmtId="0" fontId="0" fillId="0" borderId="20" xfId="0" applyBorder="1"/>
    <xf numFmtId="0" fontId="17" fillId="36" borderId="10" xfId="0" applyFont="1" applyFill="1" applyBorder="1" applyAlignment="1">
      <alignment horizontal="center" vertical="center"/>
    </xf>
    <xf numFmtId="0" fontId="17" fillId="36" borderId="10" xfId="0" applyFont="1" applyFill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4" borderId="22" xfId="0" applyFill="1" applyBorder="1" applyAlignment="1"/>
    <xf numFmtId="0" fontId="0" fillId="34" borderId="23" xfId="0" applyFill="1" applyBorder="1" applyAlignment="1"/>
    <xf numFmtId="0" fontId="0" fillId="34" borderId="5" xfId="0" applyFill="1" applyBorder="1" applyAlignment="1"/>
    <xf numFmtId="0" fontId="0" fillId="34" borderId="0" xfId="0" applyFill="1" applyBorder="1" applyAlignment="1"/>
    <xf numFmtId="0" fontId="0" fillId="34" borderId="0" xfId="0" applyFill="1"/>
    <xf numFmtId="0" fontId="0" fillId="0" borderId="10" xfId="0" applyFont="1" applyFill="1" applyBorder="1" applyAlignment="1">
      <alignment horizontal="center"/>
    </xf>
    <xf numFmtId="0" fontId="8" fillId="0" borderId="10" xfId="0" applyFont="1" applyFill="1" applyBorder="1" applyAlignment="1" applyProtection="1">
      <alignment horizontal="left"/>
      <protection locked="0"/>
    </xf>
    <xf numFmtId="49" fontId="9" fillId="0" borderId="0" xfId="4" applyNumberFormat="1" applyFont="1" applyFill="1" applyBorder="1" applyAlignment="1">
      <alignment horizontal="center"/>
    </xf>
    <xf numFmtId="0" fontId="0" fillId="34" borderId="10" xfId="0" applyFill="1" applyBorder="1"/>
    <xf numFmtId="2" fontId="0" fillId="0" borderId="10" xfId="0" applyNumberFormat="1" applyBorder="1"/>
    <xf numFmtId="0" fontId="0" fillId="34" borderId="10" xfId="0" applyFill="1" applyBorder="1" applyProtection="1">
      <protection locked="0"/>
    </xf>
    <xf numFmtId="0" fontId="7" fillId="0" borderId="5" xfId="0" applyFont="1" applyBorder="1"/>
    <xf numFmtId="168" fontId="17" fillId="3" borderId="0" xfId="1" applyNumberFormat="1" applyFont="1" applyFill="1" applyBorder="1" applyProtection="1">
      <protection locked="0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7" fillId="0" borderId="0" xfId="0" quotePrefix="1" applyFont="1" applyAlignment="1">
      <alignment horizontal="left" vertical="top"/>
    </xf>
    <xf numFmtId="0" fontId="40" fillId="0" borderId="0" xfId="0" applyFont="1" applyAlignment="1">
      <alignment horizontal="right"/>
    </xf>
    <xf numFmtId="167" fontId="7" fillId="3" borderId="6" xfId="1" applyNumberFormat="1" applyFont="1" applyFill="1" applyBorder="1" applyAlignment="1" applyProtection="1">
      <alignment horizontal="right"/>
      <protection locked="0"/>
    </xf>
    <xf numFmtId="0" fontId="12" fillId="34" borderId="10" xfId="0" applyFont="1" applyFill="1" applyBorder="1" applyProtection="1">
      <protection locked="0"/>
    </xf>
    <xf numFmtId="0" fontId="42" fillId="0" borderId="10" xfId="0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2" fillId="0" borderId="10" xfId="0" applyFont="1" applyBorder="1" applyProtection="1">
      <protection locked="0"/>
    </xf>
    <xf numFmtId="0" fontId="12" fillId="34" borderId="0" xfId="0" applyFont="1" applyFill="1" applyAlignment="1">
      <alignment horizontal="left"/>
    </xf>
    <xf numFmtId="0" fontId="8" fillId="0" borderId="10" xfId="0" applyFont="1" applyBorder="1" applyAlignment="1" applyProtection="1">
      <alignment horizontal="center"/>
      <protection locked="0"/>
    </xf>
    <xf numFmtId="2" fontId="44" fillId="0" borderId="10" xfId="0" applyNumberFormat="1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2" fontId="44" fillId="0" borderId="21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35" borderId="0" xfId="0" applyFont="1" applyFill="1" applyAlignment="1">
      <alignment vertical="top"/>
    </xf>
    <xf numFmtId="0" fontId="0" fillId="0" borderId="10" xfId="0" applyFill="1" applyBorder="1" applyAlignment="1">
      <alignment horizontal="center"/>
    </xf>
    <xf numFmtId="0" fontId="47" fillId="0" borderId="10" xfId="0" applyNumberFormat="1" applyFont="1" applyFill="1" applyBorder="1" applyAlignment="1" applyProtection="1">
      <alignment horizontal="left"/>
      <protection locked="0"/>
    </xf>
    <xf numFmtId="4" fontId="0" fillId="0" borderId="10" xfId="0" applyNumberFormat="1" applyFill="1" applyBorder="1" applyAlignment="1">
      <alignment horizontal="center"/>
    </xf>
    <xf numFmtId="0" fontId="48" fillId="0" borderId="5" xfId="0" applyFont="1" applyBorder="1"/>
    <xf numFmtId="0" fontId="48" fillId="0" borderId="0" xfId="0" applyFont="1"/>
    <xf numFmtId="0" fontId="18" fillId="0" borderId="0" xfId="0" applyFont="1"/>
    <xf numFmtId="4" fontId="17" fillId="3" borderId="0" xfId="0" applyNumberFormat="1" applyFont="1" applyFill="1" applyProtection="1">
      <protection locked="0"/>
    </xf>
    <xf numFmtId="0" fontId="49" fillId="0" borderId="0" xfId="0" applyFont="1"/>
    <xf numFmtId="0" fontId="50" fillId="0" borderId="0" xfId="0" applyFont="1"/>
    <xf numFmtId="0" fontId="4" fillId="0" borderId="0" xfId="0" applyFont="1"/>
    <xf numFmtId="0" fontId="51" fillId="0" borderId="0" xfId="0" applyFont="1"/>
    <xf numFmtId="2" fontId="44" fillId="0" borderId="10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0" fontId="12" fillId="0" borderId="0" xfId="0" applyFont="1"/>
    <xf numFmtId="170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wrapText="1"/>
    </xf>
    <xf numFmtId="0" fontId="12" fillId="0" borderId="0" xfId="0" applyFont="1" applyBorder="1"/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47" fillId="34" borderId="10" xfId="0" applyFont="1" applyFill="1" applyBorder="1" applyAlignment="1">
      <alignment horizontal="center"/>
    </xf>
    <xf numFmtId="0" fontId="0" fillId="34" borderId="10" xfId="0" applyFont="1" applyFill="1" applyBorder="1"/>
    <xf numFmtId="49" fontId="0" fillId="0" borderId="10" xfId="0" applyNumberFormat="1" applyBorder="1"/>
    <xf numFmtId="170" fontId="47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169" fontId="47" fillId="0" borderId="10" xfId="0" applyNumberFormat="1" applyFon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171" fontId="47" fillId="0" borderId="10" xfId="0" applyNumberFormat="1" applyFont="1" applyBorder="1" applyAlignment="1">
      <alignment horizontal="center"/>
    </xf>
    <xf numFmtId="173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center"/>
    </xf>
    <xf numFmtId="2" fontId="47" fillId="0" borderId="10" xfId="1" applyNumberFormat="1" applyFont="1" applyBorder="1" applyAlignment="1">
      <alignment horizontal="center"/>
    </xf>
    <xf numFmtId="49" fontId="36" fillId="0" borderId="10" xfId="0" applyNumberFormat="1" applyFont="1" applyBorder="1" applyAlignment="1">
      <alignment horizontal="center"/>
    </xf>
    <xf numFmtId="0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left"/>
    </xf>
    <xf numFmtId="0" fontId="36" fillId="0" borderId="10" xfId="0" applyFont="1" applyBorder="1" applyAlignment="1">
      <alignment horizontal="center"/>
    </xf>
    <xf numFmtId="1" fontId="36" fillId="0" borderId="10" xfId="0" applyNumberFormat="1" applyFont="1" applyBorder="1" applyAlignment="1">
      <alignment horizontal="center"/>
    </xf>
    <xf numFmtId="170" fontId="36" fillId="0" borderId="10" xfId="0" applyNumberFormat="1" applyFont="1" applyBorder="1" applyAlignment="1">
      <alignment horizontal="center"/>
    </xf>
    <xf numFmtId="171" fontId="36" fillId="0" borderId="10" xfId="0" applyNumberFormat="1" applyFont="1" applyBorder="1" applyAlignment="1">
      <alignment horizontal="center"/>
    </xf>
    <xf numFmtId="2" fontId="36" fillId="0" borderId="10" xfId="1" applyNumberFormat="1" applyFont="1" applyBorder="1" applyAlignment="1">
      <alignment horizontal="center"/>
    </xf>
    <xf numFmtId="0" fontId="36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2" fontId="39" fillId="0" borderId="10" xfId="1" applyNumberFormat="1" applyFont="1" applyBorder="1" applyAlignment="1">
      <alignment horizontal="center"/>
    </xf>
    <xf numFmtId="0" fontId="0" fillId="34" borderId="10" xfId="0" applyFont="1" applyFill="1" applyBorder="1" applyAlignment="1">
      <alignment horizontal="center"/>
    </xf>
    <xf numFmtId="173" fontId="0" fillId="0" borderId="10" xfId="0" applyNumberFormat="1" applyBorder="1" applyAlignment="1">
      <alignment horizontal="center"/>
    </xf>
    <xf numFmtId="0" fontId="0" fillId="34" borderId="10" xfId="0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49" fontId="0" fillId="0" borderId="23" xfId="0" applyNumberFormat="1" applyFill="1" applyBorder="1" applyAlignment="1">
      <alignment horizontal="center"/>
    </xf>
    <xf numFmtId="49" fontId="0" fillId="0" borderId="24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2" fillId="0" borderId="22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10" xfId="0" applyFont="1" applyFill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36" fillId="34" borderId="10" xfId="0" applyFont="1" applyFill="1" applyBorder="1" applyAlignment="1">
      <alignment horizontal="center"/>
    </xf>
  </cellXfs>
  <cellStyles count="58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Incorrecto" xfId="13" builtinId="27" customBuiltin="1"/>
    <cellStyle name="Millares" xfId="1" builtinId="3"/>
    <cellStyle name="Millares 2" xfId="2" xr:uid="{00000000-0005-0000-0000-000021000000}"/>
    <cellStyle name="Millares 2 2" xfId="57" xr:uid="{00000000-0005-0000-0000-000022000000}"/>
    <cellStyle name="Millares 2 3" xfId="54" xr:uid="{00000000-0005-0000-0000-000023000000}"/>
    <cellStyle name="Millares 3" xfId="55" xr:uid="{00000000-0005-0000-0000-000024000000}"/>
    <cellStyle name="Millares 4" xfId="48" xr:uid="{00000000-0005-0000-0000-000025000000}"/>
    <cellStyle name="Moneda 2" xfId="56" xr:uid="{00000000-0005-0000-0000-000026000000}"/>
    <cellStyle name="Moneda 3" xfId="49" xr:uid="{00000000-0005-0000-0000-000027000000}"/>
    <cellStyle name="Neutral" xfId="14" builtinId="28" customBuiltin="1"/>
    <cellStyle name="Normal" xfId="0" builtinId="0"/>
    <cellStyle name="Normal 2" xfId="3" xr:uid="{00000000-0005-0000-0000-00002A000000}"/>
    <cellStyle name="Normal 2 2" xfId="4" xr:uid="{00000000-0005-0000-0000-00002B000000}"/>
    <cellStyle name="Normal 3" xfId="51" xr:uid="{00000000-0005-0000-0000-00002C000000}"/>
    <cellStyle name="Normal 4" xfId="6" xr:uid="{00000000-0005-0000-0000-00002D000000}"/>
    <cellStyle name="Notas" xfId="21" builtinId="10" customBuiltin="1"/>
    <cellStyle name="Notas 2" xfId="5" xr:uid="{00000000-0005-0000-0000-00002F000000}"/>
    <cellStyle name="Notas 2 2" xfId="7" xr:uid="{00000000-0005-0000-0000-000030000000}"/>
    <cellStyle name="Notas 2 3" xfId="52" xr:uid="{00000000-0005-0000-0000-000031000000}"/>
    <cellStyle name="Salida" xfId="16" builtinId="21" customBuiltin="1"/>
    <cellStyle name="Texto de advertencia" xfId="20" builtinId="11" customBuiltin="1"/>
    <cellStyle name="Texto explicativo" xfId="22" builtinId="53" customBuiltin="1"/>
    <cellStyle name="Título 2" xfId="9" builtinId="17" customBuiltin="1"/>
    <cellStyle name="Título 3" xfId="10" builtinId="18" customBuiltin="1"/>
    <cellStyle name="Título 4" xfId="53" xr:uid="{00000000-0005-0000-0000-000037000000}"/>
    <cellStyle name="Título 5" xfId="50" xr:uid="{00000000-0005-0000-0000-000038000000}"/>
    <cellStyle name="Total" xfId="23" builtinId="25" customBuiltin="1"/>
  </cellStyles>
  <dxfs count="5"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5" defaultTableStyle="TableStyleMedium2" defaultPivotStyle="PivotStyleLight16">
    <tableStyle name="Estilo de tabla 1" pivot="0" count="1" xr9:uid="{00000000-0011-0000-FFFF-FFFF00000000}">
      <tableStyleElement type="wholeTable" dxfId="4"/>
    </tableStyle>
    <tableStyle name="Estilo de tabla 1 2" pivot="0" count="1" xr9:uid="{00000000-0011-0000-FFFF-FFFF01000000}">
      <tableStyleElement type="firstRowStripe" dxfId="3"/>
    </tableStyle>
    <tableStyle name="Estilo de tabla 1 3" pivot="0" count="1" xr9:uid="{00000000-0011-0000-FFFF-FFFF02000000}">
      <tableStyleElement type="firstRowStripe" dxfId="2"/>
    </tableStyle>
    <tableStyle name="Estilo de tabla 1 4" pivot="0" count="1" xr9:uid="{00000000-0011-0000-FFFF-FFFF03000000}">
      <tableStyleElement type="firstRowStripe" dxfId="1"/>
    </tableStyle>
    <tableStyle name="Estilo de tabla 2" pivot="0" count="1" xr9:uid="{00000000-0011-0000-FFFF-FFFF04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5"/>
  <sheetViews>
    <sheetView view="pageLayout" topLeftCell="G1" zoomScale="70" zoomScaleNormal="100" zoomScalePageLayoutView="70" workbookViewId="0">
      <selection activeCell="L75" sqref="L75"/>
    </sheetView>
  </sheetViews>
  <sheetFormatPr baseColWidth="10" defaultColWidth="11.42578125" defaultRowHeight="15" x14ac:dyDescent="0.25"/>
  <cols>
    <col min="1" max="1" width="15.28515625" style="65" customWidth="1"/>
    <col min="2" max="2" width="22.85546875" style="65" customWidth="1"/>
    <col min="3" max="3" width="52.140625" style="65" customWidth="1"/>
    <col min="4" max="4" width="31.140625" style="65" bestFit="1" customWidth="1"/>
    <col min="5" max="5" width="23.7109375" style="65" customWidth="1"/>
    <col min="6" max="7" width="9.7109375" style="65" customWidth="1"/>
    <col min="8" max="8" width="10.140625" style="65" customWidth="1"/>
    <col min="9" max="9" width="19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7.85546875" style="65" customWidth="1"/>
    <col min="15" max="15" width="15.5703125" style="65" customWidth="1"/>
    <col min="16" max="16" width="14.5703125" style="65" customWidth="1"/>
    <col min="17" max="17" width="12.85546875" style="65" customWidth="1"/>
    <col min="18" max="18" width="12.5703125" style="65" customWidth="1"/>
    <col min="19" max="19" width="20.7109375" style="65" customWidth="1"/>
    <col min="20" max="20" width="32.42578125" style="65" customWidth="1"/>
    <col min="21" max="21" width="46.42578125" style="65" customWidth="1"/>
    <col min="22" max="22" width="52.5703125" style="65" customWidth="1"/>
    <col min="23" max="23" width="23.28515625" style="65" customWidth="1"/>
    <col min="24" max="16384" width="11.42578125" style="65"/>
  </cols>
  <sheetData>
    <row r="2" spans="1:23" ht="19.5" customHeight="1" x14ac:dyDescent="0.25">
      <c r="A2" s="112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13"/>
      <c r="S2" s="113"/>
      <c r="T2" s="113"/>
      <c r="U2" s="113"/>
      <c r="V2" s="113" t="s">
        <v>0</v>
      </c>
      <c r="W2" s="114"/>
    </row>
    <row r="3" spans="1:23" s="67" customFormat="1" ht="18" customHeight="1" x14ac:dyDescent="0.25">
      <c r="A3" s="66"/>
      <c r="R3" s="87"/>
      <c r="S3" s="87"/>
      <c r="T3" s="87"/>
      <c r="U3" s="87"/>
      <c r="V3" s="87" t="s">
        <v>876</v>
      </c>
      <c r="W3" s="111"/>
    </row>
    <row r="4" spans="1:23" ht="25.5" customHeight="1" x14ac:dyDescent="0.25">
      <c r="A4" s="115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7"/>
      <c r="S4" s="117"/>
      <c r="T4" s="117"/>
      <c r="U4" s="117"/>
      <c r="V4" s="117"/>
      <c r="W4" s="118"/>
    </row>
    <row r="6" spans="1:23" ht="15" customHeight="1" x14ac:dyDescent="0.25">
      <c r="A6" s="302" t="s">
        <v>3</v>
      </c>
      <c r="B6" s="302" t="s">
        <v>4</v>
      </c>
      <c r="C6" s="302" t="s">
        <v>5</v>
      </c>
      <c r="D6" s="303" t="s">
        <v>6</v>
      </c>
      <c r="E6" s="302" t="s">
        <v>7</v>
      </c>
      <c r="F6" s="302"/>
      <c r="G6" s="302"/>
      <c r="H6" s="302"/>
      <c r="I6" s="302"/>
      <c r="J6" s="302"/>
      <c r="K6" s="302"/>
      <c r="L6" s="302" t="s">
        <v>8</v>
      </c>
      <c r="M6" s="302"/>
      <c r="N6" s="305" t="s">
        <v>9</v>
      </c>
      <c r="O6" s="305" t="s">
        <v>10</v>
      </c>
      <c r="P6" s="305" t="s">
        <v>11</v>
      </c>
      <c r="Q6" s="307" t="s">
        <v>475</v>
      </c>
      <c r="R6" s="307"/>
      <c r="S6" s="305" t="s">
        <v>12</v>
      </c>
      <c r="T6" s="305" t="s">
        <v>13</v>
      </c>
      <c r="U6" s="305" t="s">
        <v>14</v>
      </c>
      <c r="V6" s="305" t="s">
        <v>15</v>
      </c>
      <c r="W6" s="302" t="s">
        <v>16</v>
      </c>
    </row>
    <row r="7" spans="1:23" ht="93" customHeight="1" x14ac:dyDescent="0.25">
      <c r="A7" s="303"/>
      <c r="B7" s="303"/>
      <c r="C7" s="303"/>
      <c r="D7" s="304"/>
      <c r="E7" s="71" t="s">
        <v>17</v>
      </c>
      <c r="F7" s="71" t="s">
        <v>18</v>
      </c>
      <c r="G7" s="71" t="s">
        <v>19</v>
      </c>
      <c r="H7" s="71" t="s">
        <v>20</v>
      </c>
      <c r="I7" s="71" t="s">
        <v>21</v>
      </c>
      <c r="J7" s="71" t="s">
        <v>22</v>
      </c>
      <c r="K7" s="71" t="s">
        <v>23</v>
      </c>
      <c r="L7" s="72" t="s">
        <v>24</v>
      </c>
      <c r="M7" s="72" t="s">
        <v>25</v>
      </c>
      <c r="N7" s="306"/>
      <c r="O7" s="306"/>
      <c r="P7" s="306"/>
      <c r="Q7" s="72" t="s">
        <v>26</v>
      </c>
      <c r="R7" s="72" t="s">
        <v>27</v>
      </c>
      <c r="S7" s="306"/>
      <c r="T7" s="306"/>
      <c r="U7" s="306"/>
      <c r="V7" s="306"/>
      <c r="W7" s="303"/>
    </row>
    <row r="8" spans="1:23" x14ac:dyDescent="0.25">
      <c r="A8" s="134"/>
      <c r="B8" s="134"/>
      <c r="C8" s="13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73"/>
    </row>
    <row r="9" spans="1:23" x14ac:dyDescent="0.25">
      <c r="A9" s="228" t="s">
        <v>358</v>
      </c>
      <c r="B9" s="228" t="s">
        <v>80</v>
      </c>
      <c r="C9" s="173" t="s">
        <v>541</v>
      </c>
      <c r="D9" s="173" t="s">
        <v>811</v>
      </c>
      <c r="E9" s="173">
        <v>11301</v>
      </c>
      <c r="F9" s="243" t="s">
        <v>460</v>
      </c>
      <c r="G9" s="243" t="s">
        <v>388</v>
      </c>
      <c r="H9" s="243" t="s">
        <v>523</v>
      </c>
      <c r="I9" s="243" t="s">
        <v>540</v>
      </c>
      <c r="J9" s="244" t="s">
        <v>210</v>
      </c>
      <c r="K9" s="244">
        <v>81</v>
      </c>
      <c r="L9" s="193">
        <v>20221001</v>
      </c>
      <c r="M9" s="173">
        <v>20261001</v>
      </c>
      <c r="N9" s="172">
        <v>128807.23</v>
      </c>
      <c r="O9" s="172">
        <v>0</v>
      </c>
      <c r="P9" s="173" t="s">
        <v>28</v>
      </c>
      <c r="Q9" s="173" t="s">
        <v>28</v>
      </c>
      <c r="R9" s="173">
        <v>100</v>
      </c>
      <c r="S9" s="173" t="s">
        <v>357</v>
      </c>
      <c r="T9" s="173" t="s">
        <v>537</v>
      </c>
      <c r="U9" s="173" t="s">
        <v>567</v>
      </c>
      <c r="V9" s="173" t="s">
        <v>29</v>
      </c>
      <c r="W9" s="173" t="s">
        <v>568</v>
      </c>
    </row>
    <row r="10" spans="1:23" x14ac:dyDescent="0.25">
      <c r="A10" s="228" t="s">
        <v>106</v>
      </c>
      <c r="B10" s="228" t="s">
        <v>107</v>
      </c>
      <c r="C10" s="173" t="s">
        <v>543</v>
      </c>
      <c r="D10" s="173" t="s">
        <v>812</v>
      </c>
      <c r="E10" s="173">
        <v>11301</v>
      </c>
      <c r="F10" s="243" t="s">
        <v>460</v>
      </c>
      <c r="G10" s="243" t="s">
        <v>388</v>
      </c>
      <c r="H10" s="243" t="s">
        <v>391</v>
      </c>
      <c r="I10" s="243" t="s">
        <v>546</v>
      </c>
      <c r="J10" s="244" t="s">
        <v>210</v>
      </c>
      <c r="K10" s="244">
        <v>37</v>
      </c>
      <c r="L10" s="193">
        <v>20221001</v>
      </c>
      <c r="M10" s="173">
        <v>20261001</v>
      </c>
      <c r="N10" s="172">
        <v>129397.67</v>
      </c>
      <c r="O10" s="172">
        <v>0</v>
      </c>
      <c r="P10" s="173" t="s">
        <v>28</v>
      </c>
      <c r="Q10" s="173" t="s">
        <v>28</v>
      </c>
      <c r="R10" s="173">
        <v>100</v>
      </c>
      <c r="S10" s="173" t="s">
        <v>357</v>
      </c>
      <c r="T10" s="173" t="s">
        <v>537</v>
      </c>
      <c r="U10" s="173" t="s">
        <v>569</v>
      </c>
      <c r="V10" s="173" t="s">
        <v>29</v>
      </c>
      <c r="W10" s="173" t="s">
        <v>570</v>
      </c>
    </row>
    <row r="11" spans="1:23" x14ac:dyDescent="0.25">
      <c r="A11" s="228" t="s">
        <v>382</v>
      </c>
      <c r="B11" s="228" t="s">
        <v>137</v>
      </c>
      <c r="C11" s="173" t="s">
        <v>544</v>
      </c>
      <c r="D11" s="173" t="s">
        <v>813</v>
      </c>
      <c r="E11" s="173">
        <v>11301</v>
      </c>
      <c r="F11" s="243" t="s">
        <v>460</v>
      </c>
      <c r="G11" s="243" t="s">
        <v>388</v>
      </c>
      <c r="H11" s="243" t="s">
        <v>392</v>
      </c>
      <c r="I11" s="243" t="s">
        <v>546</v>
      </c>
      <c r="J11" s="243" t="s">
        <v>210</v>
      </c>
      <c r="K11" s="244">
        <v>56</v>
      </c>
      <c r="L11" s="193">
        <v>20221001</v>
      </c>
      <c r="M11" s="173">
        <v>20261001</v>
      </c>
      <c r="N11" s="172">
        <v>123991.6</v>
      </c>
      <c r="O11" s="172">
        <v>0</v>
      </c>
      <c r="P11" s="173" t="s">
        <v>28</v>
      </c>
      <c r="Q11" s="173" t="s">
        <v>28</v>
      </c>
      <c r="R11" s="173">
        <v>100</v>
      </c>
      <c r="S11" s="173" t="s">
        <v>357</v>
      </c>
      <c r="T11" s="173" t="s">
        <v>537</v>
      </c>
      <c r="U11" s="173" t="s">
        <v>571</v>
      </c>
      <c r="V11" s="173" t="s">
        <v>29</v>
      </c>
      <c r="W11" s="173" t="s">
        <v>572</v>
      </c>
    </row>
    <row r="12" spans="1:23" x14ac:dyDescent="0.25">
      <c r="A12" s="228" t="s">
        <v>174</v>
      </c>
      <c r="B12" s="228" t="s">
        <v>175</v>
      </c>
      <c r="C12" s="173" t="s">
        <v>545</v>
      </c>
      <c r="D12" s="173" t="s">
        <v>814</v>
      </c>
      <c r="E12" s="173">
        <v>11301</v>
      </c>
      <c r="F12" s="243" t="s">
        <v>460</v>
      </c>
      <c r="G12" s="243" t="s">
        <v>479</v>
      </c>
      <c r="H12" s="243" t="s">
        <v>389</v>
      </c>
      <c r="I12" s="243" t="s">
        <v>550</v>
      </c>
      <c r="J12" s="243" t="s">
        <v>210</v>
      </c>
      <c r="K12" s="244">
        <v>42</v>
      </c>
      <c r="L12" s="193">
        <v>20221001</v>
      </c>
      <c r="M12" s="173">
        <v>20261001</v>
      </c>
      <c r="N12" s="172">
        <v>114689.02000000002</v>
      </c>
      <c r="O12" s="172">
        <v>0</v>
      </c>
      <c r="P12" s="173" t="s">
        <v>28</v>
      </c>
      <c r="Q12" s="173" t="s">
        <v>28</v>
      </c>
      <c r="R12" s="173">
        <v>100</v>
      </c>
      <c r="S12" s="173" t="s">
        <v>357</v>
      </c>
      <c r="T12" s="173" t="s">
        <v>537</v>
      </c>
      <c r="U12" s="173" t="s">
        <v>815</v>
      </c>
      <c r="V12" s="173" t="s">
        <v>29</v>
      </c>
      <c r="W12" s="173" t="s">
        <v>573</v>
      </c>
    </row>
    <row r="13" spans="1:23" x14ac:dyDescent="0.25">
      <c r="A13" s="198"/>
      <c r="B13" s="198"/>
      <c r="C13" s="198"/>
      <c r="D13" s="186"/>
      <c r="E13" s="180"/>
      <c r="F13" s="180"/>
      <c r="G13" s="180"/>
      <c r="H13" s="180"/>
      <c r="I13" s="180"/>
      <c r="J13" s="180"/>
      <c r="K13" s="180"/>
      <c r="L13" s="193"/>
      <c r="M13" s="173"/>
      <c r="N13" s="167"/>
      <c r="O13" s="181"/>
      <c r="P13" s="180"/>
      <c r="Q13" s="180"/>
      <c r="R13" s="180"/>
      <c r="S13" s="180"/>
      <c r="T13" s="180"/>
      <c r="U13" s="180"/>
      <c r="V13" s="180"/>
      <c r="W13" s="180"/>
    </row>
    <row r="14" spans="1:23" x14ac:dyDescent="0.25">
      <c r="A14" s="74"/>
      <c r="B14" s="13"/>
      <c r="C14" s="13"/>
      <c r="D14" s="67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75"/>
    </row>
    <row r="15" spans="1:23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76"/>
    </row>
    <row r="16" spans="1:23" x14ac:dyDescent="0.2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76"/>
    </row>
    <row r="17" spans="1:23" x14ac:dyDescent="0.25">
      <c r="A17" s="66"/>
      <c r="B17" s="67"/>
      <c r="C17" s="67"/>
      <c r="D17" s="67"/>
      <c r="E17" s="67" t="s">
        <v>32</v>
      </c>
      <c r="F17" s="194">
        <f>COUNTIF(E9:E13,"=11301")</f>
        <v>4</v>
      </c>
      <c r="G17" s="67"/>
      <c r="H17" s="67" t="s">
        <v>33</v>
      </c>
      <c r="I17" s="195">
        <f>F17</f>
        <v>4</v>
      </c>
      <c r="J17" s="67"/>
      <c r="K17" s="67"/>
      <c r="L17" s="67"/>
      <c r="M17" s="67" t="s">
        <v>447</v>
      </c>
      <c r="N17" s="102">
        <f>SUM(N9:N13)</f>
        <v>496885.52</v>
      </c>
      <c r="O17" s="67"/>
      <c r="P17" s="67"/>
      <c r="Q17" s="67"/>
      <c r="R17" s="67"/>
      <c r="S17" s="67"/>
      <c r="T17" s="67"/>
      <c r="U17" s="67"/>
      <c r="V17" s="67"/>
      <c r="W17" s="76"/>
    </row>
    <row r="18" spans="1:23" x14ac:dyDescent="0.25">
      <c r="A18" s="66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76"/>
    </row>
    <row r="19" spans="1:23" x14ac:dyDescent="0.2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76"/>
    </row>
    <row r="20" spans="1:23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76"/>
    </row>
    <row r="21" spans="1:23" x14ac:dyDescent="0.25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77"/>
    </row>
    <row r="22" spans="1:23" x14ac:dyDescent="0.25">
      <c r="D22" s="67"/>
    </row>
    <row r="23" spans="1:23" x14ac:dyDescent="0.25">
      <c r="A23" s="65" t="s">
        <v>34</v>
      </c>
      <c r="D23" s="67"/>
    </row>
    <row r="24" spans="1:23" x14ac:dyDescent="0.25">
      <c r="A24" s="65" t="s">
        <v>35</v>
      </c>
      <c r="D24" s="67"/>
    </row>
    <row r="25" spans="1:23" x14ac:dyDescent="0.25">
      <c r="D25" s="67"/>
    </row>
  </sheetData>
  <mergeCells count="15">
    <mergeCell ref="W6:W7"/>
    <mergeCell ref="A6:A7"/>
    <mergeCell ref="B6:B7"/>
    <mergeCell ref="C6:C7"/>
    <mergeCell ref="D6:D7"/>
    <mergeCell ref="E6:K6"/>
    <mergeCell ref="L6:M6"/>
    <mergeCell ref="N6:N7"/>
    <mergeCell ref="O6:O7"/>
    <mergeCell ref="P6:P7"/>
    <mergeCell ref="Q6:R6"/>
    <mergeCell ref="S6:S7"/>
    <mergeCell ref="T6:T7"/>
    <mergeCell ref="U6:U7"/>
    <mergeCell ref="V6:V7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 xml:space="preserve">&amp;L&amp;G&amp;R
&amp;G
            Hoja &amp;P de &amp;N &amp;K00+000____::::::::::__________                                      :::::::::::::::::::::::::::::::::::::::::::::::::::::
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21"/>
  <sheetViews>
    <sheetView view="pageLayout" topLeftCell="F79" zoomScaleNormal="100" workbookViewId="0">
      <selection activeCell="K93" sqref="K93"/>
    </sheetView>
  </sheetViews>
  <sheetFormatPr baseColWidth="10" defaultRowHeight="15" x14ac:dyDescent="0.25"/>
  <cols>
    <col min="1" max="1" width="19.85546875" customWidth="1"/>
    <col min="2" max="2" width="26.5703125" bestFit="1" customWidth="1"/>
    <col min="3" max="3" width="33.28515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20.5703125" bestFit="1" customWidth="1"/>
    <col min="10" max="10" width="19.5703125" bestFit="1" customWidth="1"/>
    <col min="11" max="11" width="17.5703125" bestFit="1" customWidth="1"/>
    <col min="12" max="12" width="12.7109375" bestFit="1" customWidth="1"/>
    <col min="13" max="13" width="12.85546875" bestFit="1" customWidth="1"/>
    <col min="14" max="15" width="35.28515625" customWidth="1"/>
    <col min="16" max="16" width="17.5703125" bestFit="1" customWidth="1"/>
    <col min="17" max="17" width="34.28515625" bestFit="1" customWidth="1"/>
    <col min="18" max="18" width="25.28515625" bestFit="1" customWidth="1"/>
    <col min="19" max="19" width="47.140625" bestFit="1" customWidth="1"/>
    <col min="20" max="20" width="16.28515625" customWidth="1"/>
    <col min="21" max="21" width="15.140625" customWidth="1"/>
  </cols>
  <sheetData>
    <row r="2" spans="1:19" ht="17.25" customHeight="1" x14ac:dyDescent="0.25">
      <c r="A2" s="2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36</v>
      </c>
      <c r="R2" s="2"/>
      <c r="S2" s="17"/>
    </row>
    <row r="3" spans="1:19" ht="17.25" customHeight="1" x14ac:dyDescent="0.25">
      <c r="A3" s="5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/>
      <c r="P3" s="6"/>
      <c r="Q3" s="53" t="str">
        <f>comisionado!V3</f>
        <v>Cuarto  Trimestre 2025</v>
      </c>
      <c r="R3" s="6"/>
      <c r="S3" s="20"/>
    </row>
    <row r="4" spans="1:19" ht="17.2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"/>
      <c r="O4" s="8"/>
      <c r="P4" s="8"/>
      <c r="Q4" s="9"/>
      <c r="R4" s="8"/>
      <c r="S4" s="16"/>
    </row>
    <row r="5" spans="1:19" ht="17.25" customHeight="1" x14ac:dyDescent="0.25"/>
    <row r="6" spans="1:19" ht="15" customHeight="1" x14ac:dyDescent="0.25">
      <c r="A6" s="320" t="s">
        <v>3</v>
      </c>
      <c r="B6" s="320" t="s">
        <v>4</v>
      </c>
      <c r="C6" s="320" t="s">
        <v>5</v>
      </c>
      <c r="D6" s="320" t="s">
        <v>39</v>
      </c>
      <c r="E6" s="314" t="s">
        <v>7</v>
      </c>
      <c r="F6" s="314"/>
      <c r="G6" s="314"/>
      <c r="H6" s="314"/>
      <c r="I6" s="314"/>
      <c r="J6" s="314"/>
      <c r="K6" s="314"/>
      <c r="L6" s="315" t="s">
        <v>40</v>
      </c>
      <c r="M6" s="316"/>
      <c r="N6" s="317" t="s">
        <v>41</v>
      </c>
      <c r="O6" s="310" t="s">
        <v>42</v>
      </c>
      <c r="P6" s="310" t="s">
        <v>43</v>
      </c>
      <c r="Q6" s="320" t="s">
        <v>44</v>
      </c>
      <c r="R6" s="320"/>
      <c r="S6" s="310" t="s">
        <v>45</v>
      </c>
    </row>
    <row r="7" spans="1:19" ht="15" customHeight="1" x14ac:dyDescent="0.25">
      <c r="A7" s="320"/>
      <c r="B7" s="320"/>
      <c r="C7" s="320"/>
      <c r="D7" s="320"/>
      <c r="E7" s="313" t="s">
        <v>17</v>
      </c>
      <c r="F7" s="313" t="s">
        <v>46</v>
      </c>
      <c r="G7" s="313" t="s">
        <v>19</v>
      </c>
      <c r="H7" s="313" t="s">
        <v>20</v>
      </c>
      <c r="I7" s="313" t="s">
        <v>21</v>
      </c>
      <c r="J7" s="313" t="s">
        <v>47</v>
      </c>
      <c r="K7" s="313" t="s">
        <v>48</v>
      </c>
      <c r="L7" s="313" t="s">
        <v>24</v>
      </c>
      <c r="M7" s="313" t="s">
        <v>49</v>
      </c>
      <c r="N7" s="318"/>
      <c r="O7" s="311"/>
      <c r="P7" s="311"/>
      <c r="Q7" s="311" t="s">
        <v>26</v>
      </c>
      <c r="R7" s="311" t="s">
        <v>50</v>
      </c>
      <c r="S7" s="311"/>
    </row>
    <row r="8" spans="1:19" ht="21" customHeight="1" x14ac:dyDescent="0.25">
      <c r="A8" s="320"/>
      <c r="B8" s="320"/>
      <c r="C8" s="320"/>
      <c r="D8" s="320"/>
      <c r="E8" s="313"/>
      <c r="F8" s="313"/>
      <c r="G8" s="313"/>
      <c r="H8" s="313"/>
      <c r="I8" s="313"/>
      <c r="J8" s="313"/>
      <c r="K8" s="313"/>
      <c r="L8" s="313"/>
      <c r="M8" s="313"/>
      <c r="N8" s="318"/>
      <c r="O8" s="311"/>
      <c r="P8" s="311"/>
      <c r="Q8" s="311"/>
      <c r="R8" s="311"/>
      <c r="S8" s="311"/>
    </row>
    <row r="9" spans="1:19" ht="18" customHeight="1" x14ac:dyDescent="0.25">
      <c r="A9" s="320"/>
      <c r="B9" s="320"/>
      <c r="C9" s="320"/>
      <c r="D9" s="320"/>
      <c r="E9" s="313"/>
      <c r="F9" s="313"/>
      <c r="G9" s="313"/>
      <c r="H9" s="313"/>
      <c r="I9" s="313"/>
      <c r="J9" s="313"/>
      <c r="K9" s="313"/>
      <c r="L9" s="313"/>
      <c r="M9" s="313"/>
      <c r="N9" s="318"/>
      <c r="O9" s="311"/>
      <c r="P9" s="311"/>
      <c r="Q9" s="311"/>
      <c r="R9" s="311"/>
      <c r="S9" s="311"/>
    </row>
    <row r="10" spans="1:19" ht="24" customHeight="1" x14ac:dyDescent="0.25">
      <c r="A10" s="320"/>
      <c r="B10" s="320"/>
      <c r="C10" s="320"/>
      <c r="D10" s="320"/>
      <c r="E10" s="313"/>
      <c r="F10" s="313"/>
      <c r="G10" s="313"/>
      <c r="H10" s="313"/>
      <c r="I10" s="313"/>
      <c r="J10" s="313"/>
      <c r="K10" s="313"/>
      <c r="L10" s="313"/>
      <c r="M10" s="313"/>
      <c r="N10" s="319"/>
      <c r="O10" s="312"/>
      <c r="P10" s="312"/>
      <c r="Q10" s="312"/>
      <c r="R10" s="312"/>
      <c r="S10" s="312"/>
    </row>
    <row r="12" spans="1:19" x14ac:dyDescent="0.25">
      <c r="A12" s="220" t="s">
        <v>86</v>
      </c>
      <c r="B12" s="221" t="s">
        <v>87</v>
      </c>
      <c r="C12" s="160" t="s">
        <v>542</v>
      </c>
      <c r="D12" s="160" t="s">
        <v>834</v>
      </c>
      <c r="E12" s="160">
        <v>11301</v>
      </c>
      <c r="F12" s="160" t="s">
        <v>460</v>
      </c>
      <c r="G12" s="160" t="s">
        <v>388</v>
      </c>
      <c r="H12" s="160" t="s">
        <v>391</v>
      </c>
      <c r="I12" s="160" t="s">
        <v>546</v>
      </c>
      <c r="J12" s="160" t="s">
        <v>210</v>
      </c>
      <c r="K12" s="160" t="s">
        <v>539</v>
      </c>
      <c r="L12" s="160">
        <v>20250401</v>
      </c>
      <c r="M12" s="160">
        <v>20260731</v>
      </c>
      <c r="N12" s="101">
        <v>122925.23</v>
      </c>
      <c r="O12" s="101">
        <v>0</v>
      </c>
      <c r="P12" s="101" t="s">
        <v>28</v>
      </c>
      <c r="Q12" s="101">
        <v>2</v>
      </c>
      <c r="R12" s="101" t="s">
        <v>600</v>
      </c>
      <c r="S12" s="121" t="s">
        <v>797</v>
      </c>
    </row>
    <row r="13" spans="1:19" x14ac:dyDescent="0.25">
      <c r="A13" s="222" t="s">
        <v>103</v>
      </c>
      <c r="B13" s="223" t="s">
        <v>104</v>
      </c>
      <c r="C13" s="19" t="s">
        <v>620</v>
      </c>
      <c r="D13" s="19" t="s">
        <v>835</v>
      </c>
      <c r="E13" s="19">
        <v>11301</v>
      </c>
      <c r="F13" s="19" t="s">
        <v>460</v>
      </c>
      <c r="G13" s="19" t="s">
        <v>390</v>
      </c>
      <c r="H13" s="19" t="s">
        <v>389</v>
      </c>
      <c r="I13" s="19" t="s">
        <v>540</v>
      </c>
      <c r="J13" s="19" t="s">
        <v>210</v>
      </c>
      <c r="K13" s="19">
        <v>173</v>
      </c>
      <c r="L13" s="19">
        <v>20250701</v>
      </c>
      <c r="M13" s="19">
        <v>20251231</v>
      </c>
      <c r="N13" s="6">
        <v>0</v>
      </c>
      <c r="O13" s="6">
        <v>0</v>
      </c>
      <c r="P13" s="6" t="s">
        <v>28</v>
      </c>
      <c r="Q13" s="6">
        <v>1</v>
      </c>
      <c r="R13" s="6" t="s">
        <v>836</v>
      </c>
      <c r="S13" s="20" t="s">
        <v>837</v>
      </c>
    </row>
    <row r="14" spans="1:19" x14ac:dyDescent="0.25">
      <c r="A14" s="222" t="s">
        <v>161</v>
      </c>
      <c r="B14" s="223" t="s">
        <v>162</v>
      </c>
      <c r="C14" s="19" t="s">
        <v>666</v>
      </c>
      <c r="D14" s="19" t="s">
        <v>838</v>
      </c>
      <c r="E14" s="19">
        <v>11301</v>
      </c>
      <c r="F14" s="19" t="s">
        <v>460</v>
      </c>
      <c r="G14" s="19" t="s">
        <v>388</v>
      </c>
      <c r="H14" s="19" t="s">
        <v>392</v>
      </c>
      <c r="I14" s="19" t="s">
        <v>547</v>
      </c>
      <c r="J14" s="19">
        <v>0</v>
      </c>
      <c r="K14" s="19" t="s">
        <v>839</v>
      </c>
      <c r="L14" s="19">
        <v>20250701</v>
      </c>
      <c r="M14" s="19">
        <v>20251130</v>
      </c>
      <c r="N14" s="6">
        <v>0</v>
      </c>
      <c r="O14" s="6">
        <v>0</v>
      </c>
      <c r="P14" s="6" t="s">
        <v>28</v>
      </c>
      <c r="Q14" s="6">
        <v>1</v>
      </c>
      <c r="R14" s="6" t="s">
        <v>836</v>
      </c>
      <c r="S14" s="20" t="s">
        <v>840</v>
      </c>
    </row>
    <row r="15" spans="1:19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6"/>
      <c r="O15" s="6"/>
      <c r="P15" s="6"/>
      <c r="Q15" s="6"/>
      <c r="R15" s="6"/>
      <c r="S15" s="20"/>
    </row>
    <row r="16" spans="1:19" x14ac:dyDescent="0.25">
      <c r="A16" s="256" t="s">
        <v>346</v>
      </c>
      <c r="B16" s="232">
        <f>COUNTIF(E12:E14,"=11301")</f>
        <v>3</v>
      </c>
      <c r="C16" s="257"/>
      <c r="D16" s="257"/>
      <c r="E16" s="257"/>
      <c r="F16" s="257"/>
      <c r="G16" s="257"/>
      <c r="H16" s="257"/>
      <c r="I16" s="258"/>
      <c r="J16" s="257" t="s">
        <v>347</v>
      </c>
      <c r="K16" s="258"/>
      <c r="L16" s="232">
        <f>B16</f>
        <v>3</v>
      </c>
      <c r="M16" s="308" t="s">
        <v>348</v>
      </c>
      <c r="N16" s="308"/>
      <c r="O16" s="259">
        <f>SUM(N12:N14)</f>
        <v>122925.23</v>
      </c>
      <c r="P16" s="260"/>
      <c r="Q16" s="260"/>
      <c r="R16" s="6"/>
      <c r="S16" s="20"/>
    </row>
    <row r="17" spans="1:19" x14ac:dyDescent="0.25">
      <c r="A17" s="256"/>
      <c r="B17" s="257"/>
      <c r="C17" s="257"/>
      <c r="D17" s="257"/>
      <c r="E17" s="257"/>
      <c r="F17" s="257"/>
      <c r="G17" s="257"/>
      <c r="H17" s="257"/>
      <c r="I17" s="257"/>
      <c r="J17" s="257"/>
      <c r="K17" s="261"/>
      <c r="L17" s="260"/>
      <c r="M17" s="262"/>
      <c r="N17" s="260"/>
      <c r="O17" s="260"/>
      <c r="P17" s="260"/>
      <c r="Q17" s="260"/>
      <c r="R17" s="6"/>
      <c r="S17" s="20"/>
    </row>
    <row r="18" spans="1:19" x14ac:dyDescent="0.25">
      <c r="A18" s="256"/>
      <c r="B18" s="257"/>
      <c r="C18" s="257"/>
      <c r="D18" s="257"/>
      <c r="E18" s="257"/>
      <c r="F18" s="257"/>
      <c r="G18" s="257"/>
      <c r="H18" s="257"/>
      <c r="I18" s="257"/>
      <c r="J18" s="257"/>
      <c r="K18" s="261"/>
      <c r="L18" s="263"/>
      <c r="M18" s="309" t="s">
        <v>488</v>
      </c>
      <c r="N18" s="309"/>
      <c r="O18" s="309"/>
      <c r="P18" s="259">
        <v>0</v>
      </c>
      <c r="Q18" s="260"/>
      <c r="R18" s="6"/>
      <c r="S18" s="20"/>
    </row>
    <row r="19" spans="1:19" x14ac:dyDescent="0.25">
      <c r="A19" s="161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88"/>
      <c r="O19" s="188"/>
      <c r="P19" s="188"/>
      <c r="Q19" s="188"/>
      <c r="R19" s="188"/>
      <c r="S19" s="122"/>
    </row>
    <row r="20" spans="1:19" x14ac:dyDescent="0.25">
      <c r="A20" s="19" t="s">
        <v>52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6"/>
    </row>
    <row r="21" spans="1:19" x14ac:dyDescent="0.25">
      <c r="A21" t="s">
        <v>53</v>
      </c>
    </row>
  </sheetData>
  <mergeCells count="24">
    <mergeCell ref="N6:N10"/>
    <mergeCell ref="O6:O10"/>
    <mergeCell ref="P6:P10"/>
    <mergeCell ref="Q6:R6"/>
    <mergeCell ref="A6:A10"/>
    <mergeCell ref="B6:B10"/>
    <mergeCell ref="C6:C10"/>
    <mergeCell ref="D6:D10"/>
    <mergeCell ref="M16:N16"/>
    <mergeCell ref="M18:O18"/>
    <mergeCell ref="S6:S10"/>
    <mergeCell ref="E7:E10"/>
    <mergeCell ref="F7:F10"/>
    <mergeCell ref="G7:G10"/>
    <mergeCell ref="H7:H10"/>
    <mergeCell ref="I7:I10"/>
    <mergeCell ref="E6:K6"/>
    <mergeCell ref="L6:M6"/>
    <mergeCell ref="J7:J10"/>
    <mergeCell ref="K7:K10"/>
    <mergeCell ref="L7:L10"/>
    <mergeCell ref="M7:M10"/>
    <mergeCell ref="Q7:Q10"/>
    <mergeCell ref="R7:R10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>&amp;L&amp;G&amp;R&amp;G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R187"/>
  <sheetViews>
    <sheetView view="pageLayout" topLeftCell="D31" zoomScale="85" zoomScaleNormal="100" zoomScalePageLayoutView="85" workbookViewId="0">
      <selection activeCell="J48" sqref="J48"/>
    </sheetView>
  </sheetViews>
  <sheetFormatPr baseColWidth="10" defaultColWidth="11.42578125" defaultRowHeight="15" x14ac:dyDescent="0.25"/>
  <cols>
    <col min="1" max="1" width="15.28515625" style="56" customWidth="1"/>
    <col min="2" max="2" width="16.5703125" style="56" customWidth="1"/>
    <col min="3" max="3" width="22.7109375" style="56" bestFit="1" customWidth="1"/>
    <col min="4" max="4" width="36.85546875" style="56" customWidth="1"/>
    <col min="5" max="5" width="14.42578125" style="56" customWidth="1"/>
    <col min="6" max="6" width="11.42578125" style="56"/>
    <col min="7" max="7" width="13" style="56" customWidth="1"/>
    <col min="8" max="8" width="14.5703125" style="56" customWidth="1"/>
    <col min="9" max="9" width="19.5703125" style="56" customWidth="1"/>
    <col min="10" max="10" width="11.42578125" style="56"/>
    <col min="11" max="12" width="12.5703125" style="56" customWidth="1"/>
    <col min="13" max="13" width="12.42578125" style="56" customWidth="1"/>
    <col min="14" max="14" width="18.85546875" style="56" customWidth="1"/>
    <col min="15" max="15" width="15.5703125" style="56" customWidth="1"/>
    <col min="16" max="16" width="14.5703125" style="56" customWidth="1"/>
    <col min="17" max="17" width="12.85546875" style="56" customWidth="1"/>
    <col min="18" max="18" width="12.5703125" style="109" customWidth="1"/>
    <col min="19" max="19" width="48.85546875" style="56" customWidth="1"/>
    <col min="20" max="20" width="49.28515625" style="56" customWidth="1"/>
    <col min="21" max="21" width="16.28515625" style="56" customWidth="1"/>
    <col min="22" max="22" width="15.140625" style="56" customWidth="1"/>
    <col min="23" max="16384" width="11.42578125" style="56"/>
  </cols>
  <sheetData>
    <row r="3" spans="1:18" x14ac:dyDescent="0.25">
      <c r="A3" s="57" t="s">
        <v>54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330" t="s">
        <v>36</v>
      </c>
      <c r="P3" s="330"/>
      <c r="Q3" s="330"/>
      <c r="R3" s="105"/>
    </row>
    <row r="4" spans="1:18" x14ac:dyDescent="0.25">
      <c r="A4" s="59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54"/>
      <c r="N4" s="54"/>
      <c r="O4" s="331" t="str">
        <f>comisionado!V3</f>
        <v>Cuarto  Trimestre 2025</v>
      </c>
      <c r="P4" s="331"/>
      <c r="Q4" s="331"/>
      <c r="R4" s="106"/>
    </row>
    <row r="5" spans="1:18" x14ac:dyDescent="0.25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2"/>
      <c r="N5" s="62"/>
      <c r="O5" s="61"/>
      <c r="P5" s="62"/>
      <c r="Q5" s="62"/>
      <c r="R5" s="107"/>
    </row>
    <row r="7" spans="1:18" ht="12.75" customHeight="1" x14ac:dyDescent="0.25">
      <c r="A7" s="333" t="s">
        <v>55</v>
      </c>
      <c r="B7" s="332" t="s">
        <v>3</v>
      </c>
      <c r="C7" s="332" t="s">
        <v>4</v>
      </c>
      <c r="D7" s="332" t="s">
        <v>5</v>
      </c>
      <c r="E7" s="334" t="s">
        <v>7</v>
      </c>
      <c r="F7" s="334"/>
      <c r="G7" s="334"/>
      <c r="H7" s="334"/>
      <c r="I7" s="334"/>
      <c r="J7" s="334"/>
      <c r="K7" s="334"/>
      <c r="L7" s="333" t="s">
        <v>56</v>
      </c>
      <c r="M7" s="333" t="s">
        <v>57</v>
      </c>
      <c r="N7" s="333" t="s">
        <v>58</v>
      </c>
      <c r="O7" s="332" t="s">
        <v>59</v>
      </c>
      <c r="P7" s="332"/>
      <c r="Q7" s="333" t="s">
        <v>60</v>
      </c>
      <c r="R7" s="324" t="s">
        <v>61</v>
      </c>
    </row>
    <row r="8" spans="1:18" ht="12.75" customHeight="1" x14ac:dyDescent="0.25">
      <c r="A8" s="328"/>
      <c r="B8" s="332"/>
      <c r="C8" s="332"/>
      <c r="D8" s="332"/>
      <c r="E8" s="327" t="s">
        <v>17</v>
      </c>
      <c r="F8" s="327" t="s">
        <v>46</v>
      </c>
      <c r="G8" s="327" t="s">
        <v>19</v>
      </c>
      <c r="H8" s="327" t="s">
        <v>20</v>
      </c>
      <c r="I8" s="327" t="s">
        <v>21</v>
      </c>
      <c r="J8" s="327" t="s">
        <v>47</v>
      </c>
      <c r="K8" s="327" t="s">
        <v>48</v>
      </c>
      <c r="L8" s="328"/>
      <c r="M8" s="328"/>
      <c r="N8" s="328"/>
      <c r="O8" s="328" t="s">
        <v>62</v>
      </c>
      <c r="P8" s="328" t="s">
        <v>63</v>
      </c>
      <c r="Q8" s="328"/>
      <c r="R8" s="325"/>
    </row>
    <row r="9" spans="1:18" ht="12.75" customHeight="1" x14ac:dyDescent="0.25">
      <c r="A9" s="328"/>
      <c r="B9" s="332"/>
      <c r="C9" s="332"/>
      <c r="D9" s="332"/>
      <c r="E9" s="327"/>
      <c r="F9" s="327"/>
      <c r="G9" s="327"/>
      <c r="H9" s="327"/>
      <c r="I9" s="327"/>
      <c r="J9" s="327"/>
      <c r="K9" s="327"/>
      <c r="L9" s="328"/>
      <c r="M9" s="328"/>
      <c r="N9" s="328"/>
      <c r="O9" s="328"/>
      <c r="P9" s="328"/>
      <c r="Q9" s="328"/>
      <c r="R9" s="325"/>
    </row>
    <row r="10" spans="1:18" ht="12.75" customHeight="1" x14ac:dyDescent="0.25">
      <c r="A10" s="328"/>
      <c r="B10" s="332"/>
      <c r="C10" s="332"/>
      <c r="D10" s="332"/>
      <c r="E10" s="327"/>
      <c r="F10" s="327"/>
      <c r="G10" s="327"/>
      <c r="H10" s="327"/>
      <c r="I10" s="327"/>
      <c r="J10" s="327"/>
      <c r="K10" s="327"/>
      <c r="L10" s="328"/>
      <c r="M10" s="328"/>
      <c r="N10" s="328"/>
      <c r="O10" s="328"/>
      <c r="P10" s="328"/>
      <c r="Q10" s="328"/>
      <c r="R10" s="325"/>
    </row>
    <row r="11" spans="1:18" ht="12.75" customHeight="1" x14ac:dyDescent="0.25">
      <c r="A11" s="329"/>
      <c r="B11" s="332"/>
      <c r="C11" s="332"/>
      <c r="D11" s="332"/>
      <c r="E11" s="327"/>
      <c r="F11" s="327"/>
      <c r="G11" s="327"/>
      <c r="H11" s="327"/>
      <c r="I11" s="327"/>
      <c r="J11" s="327"/>
      <c r="K11" s="327"/>
      <c r="L11" s="329"/>
      <c r="M11" s="329"/>
      <c r="N11" s="329"/>
      <c r="O11" s="329"/>
      <c r="P11" s="329"/>
      <c r="Q11" s="329"/>
      <c r="R11" s="326"/>
    </row>
    <row r="12" spans="1:18" ht="12.75" customHeight="1" x14ac:dyDescent="0.25">
      <c r="A12" s="174"/>
      <c r="B12" s="199"/>
      <c r="C12" s="199"/>
      <c r="D12" s="199"/>
      <c r="E12" s="174"/>
      <c r="F12" s="175"/>
      <c r="G12" s="182"/>
      <c r="H12" s="174"/>
      <c r="I12" s="174"/>
      <c r="J12" s="182"/>
      <c r="K12" s="182"/>
      <c r="L12" s="173"/>
      <c r="M12" s="173"/>
      <c r="N12" s="173"/>
      <c r="O12" s="173"/>
      <c r="P12" s="173"/>
      <c r="Q12" s="173"/>
      <c r="R12" s="173"/>
    </row>
    <row r="13" spans="1:18" ht="12.75" customHeight="1" x14ac:dyDescent="0.25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</row>
    <row r="14" spans="1:18" ht="12.75" customHeight="1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</row>
    <row r="15" spans="1:18" ht="12.75" customHeight="1" x14ac:dyDescent="0.25">
      <c r="A15" s="173"/>
      <c r="B15" s="173"/>
      <c r="C15" s="173"/>
      <c r="D15" s="321" t="s">
        <v>528</v>
      </c>
      <c r="E15" s="322"/>
      <c r="F15" s="322"/>
      <c r="G15" s="322"/>
      <c r="H15" s="322"/>
      <c r="I15" s="322"/>
      <c r="J15" s="322"/>
      <c r="K15" s="322"/>
      <c r="L15" s="322"/>
      <c r="M15" s="323"/>
      <c r="N15" s="173"/>
      <c r="O15" s="173"/>
      <c r="P15" s="173"/>
      <c r="Q15" s="173"/>
      <c r="R15" s="173"/>
    </row>
    <row r="16" spans="1:18" ht="12.75" customHeight="1" x14ac:dyDescent="0.25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</row>
    <row r="17" spans="1:18" ht="12.75" customHeight="1" x14ac:dyDescent="0.25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12.75" customHeight="1" x14ac:dyDescent="0.25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</row>
    <row r="19" spans="1:18" ht="12.75" customHeight="1" x14ac:dyDescent="0.25">
      <c r="A19" s="231" t="s">
        <v>346</v>
      </c>
      <c r="B19" s="232">
        <f>COUNTIF(A13:A15,"=QUINTANA ROO")</f>
        <v>0</v>
      </c>
      <c r="C19" s="207"/>
      <c r="D19" s="207"/>
      <c r="E19" s="207"/>
      <c r="F19" s="233"/>
      <c r="G19" s="234"/>
      <c r="H19" s="234"/>
      <c r="I19"/>
      <c r="J19" s="235" t="s">
        <v>347</v>
      </c>
      <c r="K19" s="232">
        <f>B19</f>
        <v>0</v>
      </c>
      <c r="L19" s="233"/>
      <c r="M19" s="233"/>
      <c r="N19" s="207"/>
      <c r="O19" s="236" t="s">
        <v>574</v>
      </c>
      <c r="P19" s="207"/>
      <c r="Q19" s="237"/>
      <c r="R19" s="238">
        <f>SUM(R13:R15)</f>
        <v>0</v>
      </c>
    </row>
    <row r="20" spans="1:18" ht="12.75" customHeight="1" x14ac:dyDescent="0.25">
      <c r="A20" s="174"/>
      <c r="B20" s="199"/>
      <c r="C20" s="199"/>
      <c r="D20" s="199"/>
      <c r="E20" s="174"/>
      <c r="F20" s="175"/>
      <c r="G20" s="182"/>
      <c r="H20" s="174"/>
      <c r="I20" s="174"/>
      <c r="J20" s="182"/>
      <c r="K20" s="182"/>
      <c r="L20" s="173"/>
      <c r="M20" s="173"/>
      <c r="N20" s="173"/>
      <c r="O20" s="173"/>
      <c r="P20" s="173"/>
      <c r="Q20" s="173"/>
      <c r="R20" s="173"/>
    </row>
    <row r="21" spans="1:18" x14ac:dyDescent="0.25">
      <c r="A21" s="53"/>
      <c r="B21" s="54" t="s">
        <v>64</v>
      </c>
      <c r="C21" s="54"/>
      <c r="D21" s="53"/>
      <c r="E21" s="30"/>
      <c r="F21" s="53"/>
      <c r="G21" s="53"/>
      <c r="H21" s="53"/>
      <c r="I21" s="53"/>
      <c r="J21" s="53"/>
      <c r="K21" s="53"/>
      <c r="L21" s="54"/>
      <c r="M21" s="54"/>
      <c r="N21" s="54"/>
      <c r="O21" s="54"/>
      <c r="P21" s="54"/>
      <c r="Q21" s="54"/>
      <c r="R21" s="108"/>
    </row>
    <row r="22" spans="1:18" x14ac:dyDescent="0.25">
      <c r="A22" s="53"/>
      <c r="B22" s="54" t="s">
        <v>575</v>
      </c>
      <c r="C22" s="54"/>
      <c r="D22" s="53"/>
      <c r="E22" s="30"/>
      <c r="F22" s="53"/>
      <c r="G22" s="53"/>
      <c r="H22" s="53"/>
      <c r="I22" s="53"/>
      <c r="J22" s="53"/>
      <c r="K22" s="53"/>
      <c r="L22" s="54"/>
      <c r="M22" s="54"/>
      <c r="N22" s="54"/>
      <c r="O22" s="54"/>
      <c r="P22" s="54"/>
      <c r="Q22" s="54"/>
      <c r="R22" s="108"/>
    </row>
    <row r="23" spans="1:18" x14ac:dyDescent="0.25">
      <c r="A23" s="53"/>
      <c r="B23" s="54"/>
      <c r="C23" s="54"/>
      <c r="D23" s="53"/>
      <c r="E23" s="53"/>
      <c r="F23" s="53"/>
      <c r="G23" s="53"/>
      <c r="H23" s="53"/>
      <c r="I23" s="53"/>
      <c r="J23" s="53"/>
      <c r="K23" s="53"/>
      <c r="L23" s="54"/>
      <c r="M23" s="54"/>
      <c r="N23" s="54"/>
      <c r="O23" s="54"/>
      <c r="P23" s="54"/>
      <c r="Q23" s="54"/>
      <c r="R23" s="108"/>
    </row>
    <row r="24" spans="1:18" x14ac:dyDescent="0.25">
      <c r="A24" s="53"/>
      <c r="B24" s="54"/>
      <c r="C24" s="54"/>
      <c r="D24" s="53"/>
      <c r="E24" s="53"/>
      <c r="F24" s="53"/>
      <c r="G24" s="53"/>
      <c r="H24" s="53"/>
      <c r="I24" s="53"/>
      <c r="J24" s="53"/>
      <c r="K24" s="53"/>
      <c r="L24" s="54"/>
      <c r="M24" s="54"/>
      <c r="N24" s="54"/>
      <c r="O24" s="54"/>
      <c r="P24" s="54"/>
      <c r="Q24" s="54"/>
      <c r="R24" s="108"/>
    </row>
    <row r="25" spans="1:18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108"/>
    </row>
    <row r="26" spans="1:18" ht="15.7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108"/>
    </row>
    <row r="27" spans="1:18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108"/>
    </row>
    <row r="28" spans="1:18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108"/>
    </row>
    <row r="29" spans="1:18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108"/>
    </row>
    <row r="30" spans="1:18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108"/>
    </row>
    <row r="31" spans="1:18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108"/>
    </row>
    <row r="32" spans="1:18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108"/>
    </row>
    <row r="33" spans="1:18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108"/>
    </row>
    <row r="34" spans="1:18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108"/>
    </row>
    <row r="35" spans="1:18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108"/>
    </row>
    <row r="36" spans="1:18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108"/>
    </row>
    <row r="37" spans="1:18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108"/>
    </row>
    <row r="38" spans="1:18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08"/>
    </row>
    <row r="39" spans="1:18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108"/>
    </row>
    <row r="40" spans="1:18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108"/>
    </row>
    <row r="41" spans="1:18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108"/>
    </row>
    <row r="42" spans="1:18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108"/>
    </row>
    <row r="43" spans="1:18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108"/>
    </row>
    <row r="44" spans="1:18" x14ac:dyDescent="0.25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108"/>
    </row>
    <row r="45" spans="1:18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108"/>
    </row>
    <row r="46" spans="1:18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108"/>
    </row>
    <row r="47" spans="1:18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108"/>
    </row>
    <row r="48" spans="1:18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108"/>
    </row>
    <row r="49" spans="1:18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108"/>
    </row>
    <row r="50" spans="1:18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108"/>
    </row>
    <row r="51" spans="1:18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108"/>
    </row>
    <row r="52" spans="1:18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108"/>
    </row>
    <row r="53" spans="1:18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108"/>
    </row>
    <row r="54" spans="1:18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108"/>
    </row>
    <row r="55" spans="1:18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108"/>
    </row>
    <row r="56" spans="1:18" x14ac:dyDescent="0.25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08"/>
    </row>
    <row r="57" spans="1:18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08"/>
    </row>
    <row r="58" spans="1:18" x14ac:dyDescent="0.2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108"/>
    </row>
    <row r="59" spans="1:18" x14ac:dyDescent="0.2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108"/>
    </row>
    <row r="60" spans="1:18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108"/>
    </row>
    <row r="61" spans="1:18" x14ac:dyDescent="0.2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108"/>
    </row>
    <row r="62" spans="1:18" x14ac:dyDescent="0.2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108"/>
    </row>
    <row r="63" spans="1:18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108"/>
    </row>
    <row r="64" spans="1:18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108"/>
    </row>
    <row r="65" spans="1:18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108"/>
    </row>
    <row r="66" spans="1:18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108"/>
    </row>
    <row r="67" spans="1:18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108"/>
    </row>
    <row r="68" spans="1:18" x14ac:dyDescent="0.25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108"/>
    </row>
    <row r="69" spans="1:18" x14ac:dyDescent="0.25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108"/>
    </row>
    <row r="70" spans="1:18" x14ac:dyDescent="0.25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108"/>
    </row>
    <row r="71" spans="1:18" x14ac:dyDescent="0.2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108"/>
    </row>
    <row r="72" spans="1:18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108"/>
    </row>
    <row r="73" spans="1:18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108"/>
    </row>
    <row r="74" spans="1:18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108"/>
    </row>
    <row r="75" spans="1:18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108"/>
    </row>
    <row r="76" spans="1:18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108"/>
    </row>
    <row r="77" spans="1:18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108"/>
    </row>
    <row r="78" spans="1:18" x14ac:dyDescent="0.25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108"/>
    </row>
    <row r="79" spans="1:18" x14ac:dyDescent="0.25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108"/>
    </row>
    <row r="80" spans="1:18" x14ac:dyDescent="0.25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108"/>
    </row>
    <row r="81" spans="1:18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108"/>
    </row>
    <row r="82" spans="1:18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108"/>
    </row>
    <row r="83" spans="1:18" x14ac:dyDescent="0.25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108"/>
    </row>
    <row r="84" spans="1:18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108"/>
    </row>
    <row r="85" spans="1:18" x14ac:dyDescent="0.25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108"/>
    </row>
    <row r="86" spans="1:18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108"/>
    </row>
    <row r="87" spans="1:18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108"/>
    </row>
    <row r="88" spans="1:18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108"/>
    </row>
    <row r="89" spans="1:18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108"/>
    </row>
    <row r="90" spans="1:18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108"/>
    </row>
    <row r="91" spans="1:18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108"/>
    </row>
    <row r="92" spans="1:18" x14ac:dyDescent="0.25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108"/>
    </row>
    <row r="93" spans="1:18" x14ac:dyDescent="0.25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108"/>
    </row>
    <row r="94" spans="1:18" x14ac:dyDescent="0.25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108"/>
    </row>
    <row r="95" spans="1:18" x14ac:dyDescent="0.25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108"/>
    </row>
    <row r="96" spans="1:18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108"/>
    </row>
    <row r="97" spans="1:18" x14ac:dyDescent="0.25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108"/>
    </row>
    <row r="98" spans="1:18" x14ac:dyDescent="0.25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108"/>
    </row>
    <row r="99" spans="1:18" x14ac:dyDescent="0.25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108"/>
    </row>
    <row r="100" spans="1:18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108"/>
    </row>
    <row r="101" spans="1:18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108"/>
    </row>
    <row r="102" spans="1:18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108"/>
    </row>
    <row r="103" spans="1:18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108"/>
    </row>
    <row r="104" spans="1:18" x14ac:dyDescent="0.2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108"/>
    </row>
    <row r="105" spans="1:18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108"/>
    </row>
    <row r="106" spans="1:18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108"/>
    </row>
    <row r="107" spans="1:18" x14ac:dyDescent="0.25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108"/>
    </row>
    <row r="108" spans="1:18" x14ac:dyDescent="0.25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108"/>
    </row>
    <row r="109" spans="1:18" x14ac:dyDescent="0.2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108"/>
    </row>
    <row r="110" spans="1:18" x14ac:dyDescent="0.25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108"/>
    </row>
    <row r="111" spans="1:18" x14ac:dyDescent="0.25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108"/>
    </row>
    <row r="112" spans="1:18" x14ac:dyDescent="0.25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108"/>
    </row>
    <row r="113" spans="1:18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108"/>
    </row>
    <row r="114" spans="1:18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108"/>
    </row>
    <row r="115" spans="1:18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108"/>
    </row>
    <row r="116" spans="1:18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108"/>
    </row>
    <row r="117" spans="1:18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108"/>
    </row>
    <row r="118" spans="1:18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108"/>
    </row>
    <row r="119" spans="1:18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108"/>
    </row>
    <row r="120" spans="1:18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108"/>
    </row>
    <row r="121" spans="1:18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108"/>
    </row>
    <row r="122" spans="1:18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108"/>
    </row>
    <row r="123" spans="1:18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108"/>
    </row>
    <row r="124" spans="1:18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108"/>
    </row>
    <row r="125" spans="1:18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108"/>
    </row>
    <row r="126" spans="1:18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108"/>
    </row>
    <row r="127" spans="1:18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108"/>
    </row>
    <row r="128" spans="1:18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108"/>
    </row>
    <row r="129" spans="1:18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108"/>
    </row>
    <row r="130" spans="1:18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108"/>
    </row>
    <row r="131" spans="1:18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108"/>
    </row>
    <row r="132" spans="1:18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108"/>
    </row>
    <row r="133" spans="1:18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108"/>
    </row>
    <row r="134" spans="1:18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108"/>
    </row>
    <row r="135" spans="1:18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108"/>
    </row>
    <row r="136" spans="1:18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108"/>
    </row>
    <row r="137" spans="1:18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108"/>
    </row>
    <row r="138" spans="1:18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108"/>
    </row>
    <row r="139" spans="1:18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108"/>
    </row>
    <row r="140" spans="1:18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108"/>
    </row>
    <row r="141" spans="1:18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108"/>
    </row>
    <row r="142" spans="1:18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108"/>
    </row>
    <row r="143" spans="1:18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108"/>
    </row>
    <row r="144" spans="1:18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108"/>
    </row>
    <row r="145" spans="1:18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108"/>
    </row>
    <row r="146" spans="1:18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108"/>
    </row>
    <row r="147" spans="1:18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108"/>
    </row>
    <row r="148" spans="1:18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108"/>
    </row>
    <row r="149" spans="1:18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108"/>
    </row>
    <row r="150" spans="1:18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108"/>
    </row>
    <row r="151" spans="1:18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108"/>
    </row>
    <row r="152" spans="1:18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108"/>
    </row>
    <row r="153" spans="1:18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108"/>
    </row>
    <row r="154" spans="1:18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108"/>
    </row>
    <row r="155" spans="1:18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108"/>
    </row>
    <row r="156" spans="1:18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108"/>
    </row>
    <row r="157" spans="1:18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108"/>
    </row>
    <row r="158" spans="1:18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108"/>
    </row>
    <row r="159" spans="1:18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108"/>
    </row>
    <row r="160" spans="1:18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108"/>
    </row>
    <row r="161" spans="1:18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108"/>
    </row>
    <row r="162" spans="1:18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108"/>
    </row>
    <row r="163" spans="1:18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108"/>
    </row>
    <row r="164" spans="1:18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08"/>
    </row>
    <row r="165" spans="1:18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108"/>
    </row>
    <row r="166" spans="1:18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108"/>
    </row>
    <row r="167" spans="1:18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108"/>
    </row>
    <row r="168" spans="1:18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108"/>
    </row>
    <row r="169" spans="1:18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108"/>
    </row>
    <row r="170" spans="1:18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108"/>
    </row>
    <row r="171" spans="1:18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108"/>
    </row>
    <row r="172" spans="1:18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108"/>
    </row>
    <row r="173" spans="1:18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108"/>
    </row>
    <row r="174" spans="1:18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108"/>
    </row>
    <row r="175" spans="1:18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108"/>
    </row>
    <row r="176" spans="1:18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108"/>
    </row>
    <row r="177" spans="1:18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108"/>
    </row>
    <row r="178" spans="1:18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108"/>
    </row>
    <row r="179" spans="1:18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108"/>
    </row>
    <row r="180" spans="1:18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108"/>
    </row>
    <row r="181" spans="1:18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108"/>
    </row>
    <row r="182" spans="1:18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108"/>
    </row>
    <row r="183" spans="1:18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108"/>
    </row>
    <row r="184" spans="1:18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108"/>
    </row>
    <row r="185" spans="1:18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108"/>
    </row>
    <row r="186" spans="1:18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108"/>
    </row>
    <row r="187" spans="1:18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108"/>
    </row>
  </sheetData>
  <mergeCells count="23">
    <mergeCell ref="O3:Q3"/>
    <mergeCell ref="O4:Q4"/>
    <mergeCell ref="O7:P7"/>
    <mergeCell ref="A7:A11"/>
    <mergeCell ref="B7:B11"/>
    <mergeCell ref="C7:C11"/>
    <mergeCell ref="Q7:Q11"/>
    <mergeCell ref="D7:D11"/>
    <mergeCell ref="E7:K7"/>
    <mergeCell ref="K8:K11"/>
    <mergeCell ref="P8:P11"/>
    <mergeCell ref="N7:N11"/>
    <mergeCell ref="I8:I11"/>
    <mergeCell ref="J8:J11"/>
    <mergeCell ref="L7:L11"/>
    <mergeCell ref="M7:M11"/>
    <mergeCell ref="D15:M15"/>
    <mergeCell ref="R7:R11"/>
    <mergeCell ref="E8:E11"/>
    <mergeCell ref="F8:F11"/>
    <mergeCell ref="G8:G11"/>
    <mergeCell ref="H8:H11"/>
    <mergeCell ref="O8:O11"/>
  </mergeCells>
  <pageMargins left="0.70866141732283472" right="0.70866141732283472" top="0.74803149606299213" bottom="1.2204724409448819" header="0.31496062992125984" footer="0.31496062992125984"/>
  <pageSetup paperSize="5" scale="55" fitToHeight="0" orientation="landscape" r:id="rId1"/>
  <headerFooter>
    <oddHeader>&amp;L&amp;G&amp;R&amp;G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W144"/>
  <sheetViews>
    <sheetView view="pageLayout" zoomScaleNormal="100" workbookViewId="0">
      <selection activeCell="K98" sqref="K98"/>
    </sheetView>
  </sheetViews>
  <sheetFormatPr baseColWidth="10" defaultColWidth="11.42578125" defaultRowHeight="15" x14ac:dyDescent="0.25"/>
  <cols>
    <col min="1" max="1" width="15.28515625" style="52" customWidth="1"/>
    <col min="2" max="2" width="22.85546875" style="52" customWidth="1"/>
    <col min="3" max="3" width="42.140625" style="52" customWidth="1"/>
    <col min="4" max="21" width="10.7109375" style="52" customWidth="1"/>
    <col min="22" max="23" width="14.85546875" style="52" customWidth="1"/>
    <col min="24" max="16384" width="11.42578125" style="52"/>
  </cols>
  <sheetData>
    <row r="3" spans="1:23" ht="21" customHeight="1" x14ac:dyDescent="0.25">
      <c r="A3" s="78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 t="s">
        <v>36</v>
      </c>
      <c r="W3" s="12"/>
    </row>
    <row r="4" spans="1:23" ht="21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5"/>
      <c r="T4" s="15"/>
      <c r="U4" s="15"/>
      <c r="V4" s="25" t="str">
        <f>comisionado!V3</f>
        <v>Cuarto  Trimestre 2025</v>
      </c>
      <c r="W4" s="79"/>
    </row>
    <row r="5" spans="1:23" ht="21" customHeight="1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28"/>
      <c r="U5" s="28"/>
      <c r="V5" s="27"/>
      <c r="W5" s="55"/>
    </row>
    <row r="6" spans="1:23" ht="9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5"/>
      <c r="T6" s="15"/>
      <c r="U6" s="15"/>
      <c r="V6" s="25"/>
      <c r="W6" s="25"/>
    </row>
    <row r="7" spans="1:23" ht="9.75" customHeight="1" x14ac:dyDescent="0.25"/>
    <row r="8" spans="1:23" x14ac:dyDescent="0.25">
      <c r="A8" s="335" t="s">
        <v>3</v>
      </c>
      <c r="B8" s="335" t="s">
        <v>4</v>
      </c>
      <c r="C8" s="335" t="s">
        <v>5</v>
      </c>
      <c r="D8" s="337" t="s">
        <v>66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</row>
    <row r="9" spans="1:23" ht="15" customHeight="1" x14ac:dyDescent="0.25">
      <c r="A9" s="336"/>
      <c r="B9" s="336"/>
      <c r="C9" s="336"/>
      <c r="D9" s="338" t="s">
        <v>67</v>
      </c>
      <c r="E9" s="339"/>
      <c r="F9" s="340"/>
      <c r="G9" s="338" t="s">
        <v>68</v>
      </c>
      <c r="H9" s="339"/>
      <c r="I9" s="340"/>
      <c r="J9" s="338" t="s">
        <v>69</v>
      </c>
      <c r="K9" s="339"/>
      <c r="L9" s="340"/>
      <c r="M9" s="338" t="s">
        <v>70</v>
      </c>
      <c r="N9" s="339"/>
      <c r="O9" s="340"/>
      <c r="P9" s="341" t="s">
        <v>71</v>
      </c>
      <c r="Q9" s="341"/>
      <c r="R9" s="341"/>
      <c r="S9" s="343" t="s">
        <v>72</v>
      </c>
      <c r="T9" s="343" t="s">
        <v>73</v>
      </c>
      <c r="U9" s="343" t="s">
        <v>74</v>
      </c>
      <c r="V9" s="343" t="s">
        <v>75</v>
      </c>
      <c r="W9" s="342" t="s">
        <v>76</v>
      </c>
    </row>
    <row r="10" spans="1:23" x14ac:dyDescent="0.25">
      <c r="A10" s="336"/>
      <c r="B10" s="336"/>
      <c r="C10" s="336"/>
      <c r="D10" s="341" t="s">
        <v>77</v>
      </c>
      <c r="E10" s="341" t="s">
        <v>78</v>
      </c>
      <c r="F10" s="341" t="s">
        <v>79</v>
      </c>
      <c r="G10" s="341" t="s">
        <v>77</v>
      </c>
      <c r="H10" s="341" t="s">
        <v>78</v>
      </c>
      <c r="I10" s="341" t="s">
        <v>79</v>
      </c>
      <c r="J10" s="341" t="s">
        <v>77</v>
      </c>
      <c r="K10" s="341" t="s">
        <v>78</v>
      </c>
      <c r="L10" s="341" t="s">
        <v>79</v>
      </c>
      <c r="M10" s="341" t="s">
        <v>77</v>
      </c>
      <c r="N10" s="341" t="s">
        <v>78</v>
      </c>
      <c r="O10" s="341" t="s">
        <v>79</v>
      </c>
      <c r="P10" s="341" t="s">
        <v>77</v>
      </c>
      <c r="Q10" s="341" t="s">
        <v>78</v>
      </c>
      <c r="R10" s="341" t="s">
        <v>79</v>
      </c>
      <c r="S10" s="344"/>
      <c r="T10" s="344"/>
      <c r="U10" s="344"/>
      <c r="V10" s="344"/>
      <c r="W10" s="345"/>
    </row>
    <row r="11" spans="1:23" x14ac:dyDescent="0.25">
      <c r="A11" s="336"/>
      <c r="B11" s="336"/>
      <c r="C11" s="336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4"/>
      <c r="T11" s="344"/>
      <c r="U11" s="344"/>
      <c r="V11" s="344"/>
      <c r="W11" s="345"/>
    </row>
    <row r="12" spans="1:23" x14ac:dyDescent="0.25">
      <c r="A12" s="336"/>
      <c r="B12" s="336"/>
      <c r="C12" s="336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4"/>
      <c r="T12" s="344"/>
      <c r="U12" s="344"/>
      <c r="V12" s="344"/>
      <c r="W12" s="345"/>
    </row>
    <row r="13" spans="1:23" ht="46.5" customHeight="1" x14ac:dyDescent="0.25">
      <c r="A13" s="336"/>
      <c r="B13" s="336"/>
      <c r="C13" s="336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4"/>
      <c r="T13" s="344"/>
      <c r="U13" s="344"/>
      <c r="V13" s="344"/>
      <c r="W13" s="345"/>
    </row>
    <row r="14" spans="1:23" x14ac:dyDescent="0.25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x14ac:dyDescent="0.25">
      <c r="A15" s="187" t="s">
        <v>358</v>
      </c>
      <c r="B15" s="187" t="s">
        <v>80</v>
      </c>
      <c r="C15" s="173" t="s">
        <v>603</v>
      </c>
      <c r="D15" s="275" t="s">
        <v>516</v>
      </c>
      <c r="E15" s="275" t="s">
        <v>516</v>
      </c>
      <c r="F15" s="275" t="s">
        <v>516</v>
      </c>
      <c r="G15" s="275" t="s">
        <v>81</v>
      </c>
      <c r="H15" s="275" t="s">
        <v>516</v>
      </c>
      <c r="I15" s="275" t="s">
        <v>516</v>
      </c>
      <c r="J15" s="275" t="s">
        <v>516</v>
      </c>
      <c r="K15" s="275" t="s">
        <v>516</v>
      </c>
      <c r="L15" s="275" t="s">
        <v>516</v>
      </c>
      <c r="M15" s="275" t="s">
        <v>516</v>
      </c>
      <c r="N15" s="275" t="s">
        <v>516</v>
      </c>
      <c r="O15" s="275" t="s">
        <v>516</v>
      </c>
      <c r="P15" s="275" t="s">
        <v>516</v>
      </c>
      <c r="Q15" s="275" t="s">
        <v>516</v>
      </c>
      <c r="R15" s="275" t="s">
        <v>516</v>
      </c>
      <c r="S15" s="130" t="s">
        <v>28</v>
      </c>
      <c r="T15" s="171">
        <v>1</v>
      </c>
      <c r="U15" s="171">
        <v>0</v>
      </c>
      <c r="V15" s="171">
        <v>0</v>
      </c>
      <c r="W15" s="201">
        <v>128807.23</v>
      </c>
    </row>
    <row r="16" spans="1:23" ht="12.75" customHeight="1" x14ac:dyDescent="0.25">
      <c r="A16" s="187" t="s">
        <v>82</v>
      </c>
      <c r="B16" s="187" t="s">
        <v>83</v>
      </c>
      <c r="C16" s="173" t="s">
        <v>604</v>
      </c>
      <c r="D16" s="276" t="s">
        <v>516</v>
      </c>
      <c r="E16" s="276" t="s">
        <v>516</v>
      </c>
      <c r="F16" s="276" t="s">
        <v>516</v>
      </c>
      <c r="G16" s="276" t="s">
        <v>81</v>
      </c>
      <c r="H16" s="276" t="s">
        <v>516</v>
      </c>
      <c r="I16" s="276" t="s">
        <v>516</v>
      </c>
      <c r="J16" s="276" t="s">
        <v>516</v>
      </c>
      <c r="K16" s="276" t="s">
        <v>516</v>
      </c>
      <c r="L16" s="276" t="s">
        <v>516</v>
      </c>
      <c r="M16" s="276" t="s">
        <v>516</v>
      </c>
      <c r="N16" s="276" t="s">
        <v>516</v>
      </c>
      <c r="O16" s="276" t="s">
        <v>516</v>
      </c>
      <c r="P16" s="276" t="s">
        <v>516</v>
      </c>
      <c r="Q16" s="276" t="s">
        <v>516</v>
      </c>
      <c r="R16" s="276" t="s">
        <v>516</v>
      </c>
      <c r="S16" s="130" t="s">
        <v>28</v>
      </c>
      <c r="T16" s="171">
        <v>1</v>
      </c>
      <c r="U16" s="171">
        <v>0</v>
      </c>
      <c r="V16" s="171">
        <v>0</v>
      </c>
      <c r="W16" s="201">
        <v>110360.89</v>
      </c>
    </row>
    <row r="17" spans="1:23" x14ac:dyDescent="0.25">
      <c r="A17" s="187" t="s">
        <v>513</v>
      </c>
      <c r="B17" s="187" t="s">
        <v>529</v>
      </c>
      <c r="C17" s="173" t="s">
        <v>605</v>
      </c>
      <c r="D17" s="276" t="s">
        <v>516</v>
      </c>
      <c r="E17" s="276" t="s">
        <v>516</v>
      </c>
      <c r="F17" s="276" t="s">
        <v>516</v>
      </c>
      <c r="G17" s="276" t="s">
        <v>81</v>
      </c>
      <c r="H17" s="276" t="s">
        <v>516</v>
      </c>
      <c r="I17" s="276" t="s">
        <v>516</v>
      </c>
      <c r="J17" s="276" t="s">
        <v>516</v>
      </c>
      <c r="K17" s="276" t="s">
        <v>516</v>
      </c>
      <c r="L17" s="276" t="s">
        <v>516</v>
      </c>
      <c r="M17" s="276" t="s">
        <v>516</v>
      </c>
      <c r="N17" s="276" t="s">
        <v>516</v>
      </c>
      <c r="O17" s="276" t="s">
        <v>516</v>
      </c>
      <c r="P17" s="276" t="s">
        <v>516</v>
      </c>
      <c r="Q17" s="276" t="s">
        <v>516</v>
      </c>
      <c r="R17" s="276" t="s">
        <v>516</v>
      </c>
      <c r="S17" s="130" t="s">
        <v>28</v>
      </c>
      <c r="T17" s="171">
        <v>1</v>
      </c>
      <c r="U17" s="171">
        <v>0</v>
      </c>
      <c r="V17" s="171">
        <v>0</v>
      </c>
      <c r="W17" s="201">
        <v>95927.02</v>
      </c>
    </row>
    <row r="18" spans="1:23" x14ac:dyDescent="0.25">
      <c r="A18" s="187" t="s">
        <v>841</v>
      </c>
      <c r="B18" s="187" t="s">
        <v>842</v>
      </c>
      <c r="C18" s="173" t="s">
        <v>843</v>
      </c>
      <c r="D18" s="276" t="s">
        <v>516</v>
      </c>
      <c r="E18" s="276" t="s">
        <v>516</v>
      </c>
      <c r="F18" s="276" t="s">
        <v>516</v>
      </c>
      <c r="G18" s="276" t="s">
        <v>516</v>
      </c>
      <c r="H18" s="276" t="s">
        <v>516</v>
      </c>
      <c r="I18" s="276" t="s">
        <v>516</v>
      </c>
      <c r="J18" s="276" t="s">
        <v>516</v>
      </c>
      <c r="K18" s="276" t="s">
        <v>516</v>
      </c>
      <c r="L18" s="276" t="s">
        <v>516</v>
      </c>
      <c r="M18" s="276" t="s">
        <v>516</v>
      </c>
      <c r="N18" s="276" t="s">
        <v>516</v>
      </c>
      <c r="O18" s="276" t="s">
        <v>516</v>
      </c>
      <c r="P18" s="276" t="s">
        <v>81</v>
      </c>
      <c r="Q18" s="276" t="s">
        <v>516</v>
      </c>
      <c r="R18" s="276" t="s">
        <v>516</v>
      </c>
      <c r="S18" s="130" t="s">
        <v>28</v>
      </c>
      <c r="T18" s="171">
        <v>1</v>
      </c>
      <c r="U18" s="171">
        <v>0</v>
      </c>
      <c r="V18" s="171">
        <v>0</v>
      </c>
      <c r="W18" s="201">
        <v>87460.590000000011</v>
      </c>
    </row>
    <row r="19" spans="1:23" x14ac:dyDescent="0.25">
      <c r="A19" s="187" t="s">
        <v>816</v>
      </c>
      <c r="B19" s="187" t="s">
        <v>817</v>
      </c>
      <c r="C19" s="173" t="s">
        <v>818</v>
      </c>
      <c r="D19" s="276" t="s">
        <v>516</v>
      </c>
      <c r="E19" s="276" t="s">
        <v>516</v>
      </c>
      <c r="F19" s="276" t="s">
        <v>516</v>
      </c>
      <c r="G19" s="276" t="s">
        <v>516</v>
      </c>
      <c r="H19" s="276" t="s">
        <v>516</v>
      </c>
      <c r="I19" s="276" t="s">
        <v>516</v>
      </c>
      <c r="J19" s="276" t="s">
        <v>516</v>
      </c>
      <c r="K19" s="276" t="s">
        <v>516</v>
      </c>
      <c r="L19" s="276" t="s">
        <v>516</v>
      </c>
      <c r="M19" s="276" t="s">
        <v>516</v>
      </c>
      <c r="N19" s="276" t="s">
        <v>516</v>
      </c>
      <c r="O19" s="276" t="s">
        <v>516</v>
      </c>
      <c r="P19" s="276" t="s">
        <v>81</v>
      </c>
      <c r="Q19" s="276" t="s">
        <v>516</v>
      </c>
      <c r="R19" s="276" t="s">
        <v>516</v>
      </c>
      <c r="S19" s="130" t="s">
        <v>28</v>
      </c>
      <c r="T19" s="171">
        <v>1</v>
      </c>
      <c r="U19" s="171">
        <v>0</v>
      </c>
      <c r="V19" s="171">
        <v>0</v>
      </c>
      <c r="W19" s="201">
        <v>130437.83000000002</v>
      </c>
    </row>
    <row r="20" spans="1:23" x14ac:dyDescent="0.25">
      <c r="A20" s="187" t="s">
        <v>84</v>
      </c>
      <c r="B20" s="187" t="s">
        <v>85</v>
      </c>
      <c r="C20" s="173" t="s">
        <v>694</v>
      </c>
      <c r="D20" s="276" t="s">
        <v>516</v>
      </c>
      <c r="E20" s="276" t="s">
        <v>516</v>
      </c>
      <c r="F20" s="276" t="s">
        <v>516</v>
      </c>
      <c r="G20" s="276" t="s">
        <v>516</v>
      </c>
      <c r="H20" s="276" t="s">
        <v>516</v>
      </c>
      <c r="I20" s="276" t="s">
        <v>516</v>
      </c>
      <c r="J20" s="276" t="s">
        <v>516</v>
      </c>
      <c r="K20" s="276" t="s">
        <v>516</v>
      </c>
      <c r="L20" s="276" t="s">
        <v>516</v>
      </c>
      <c r="M20" s="276" t="s">
        <v>516</v>
      </c>
      <c r="N20" s="276" t="s">
        <v>516</v>
      </c>
      <c r="O20" s="276" t="s">
        <v>516</v>
      </c>
      <c r="P20" s="276" t="s">
        <v>81</v>
      </c>
      <c r="Q20" s="276" t="s">
        <v>516</v>
      </c>
      <c r="R20" s="276" t="s">
        <v>516</v>
      </c>
      <c r="S20" s="130" t="s">
        <v>28</v>
      </c>
      <c r="T20" s="171">
        <v>1</v>
      </c>
      <c r="U20" s="171">
        <v>0</v>
      </c>
      <c r="V20" s="171">
        <v>0</v>
      </c>
      <c r="W20" s="201">
        <v>105104.50000000001</v>
      </c>
    </row>
    <row r="21" spans="1:23" x14ac:dyDescent="0.25">
      <c r="A21" s="187" t="s">
        <v>801</v>
      </c>
      <c r="B21" s="187" t="s">
        <v>802</v>
      </c>
      <c r="C21" s="173" t="s">
        <v>803</v>
      </c>
      <c r="D21" s="276" t="s">
        <v>516</v>
      </c>
      <c r="E21" s="276" t="s">
        <v>516</v>
      </c>
      <c r="F21" s="276" t="s">
        <v>516</v>
      </c>
      <c r="G21" s="276" t="s">
        <v>81</v>
      </c>
      <c r="H21" s="276" t="s">
        <v>516</v>
      </c>
      <c r="I21" s="276" t="s">
        <v>516</v>
      </c>
      <c r="J21" s="276" t="s">
        <v>516</v>
      </c>
      <c r="K21" s="276" t="s">
        <v>516</v>
      </c>
      <c r="L21" s="276" t="s">
        <v>516</v>
      </c>
      <c r="M21" s="276" t="s">
        <v>516</v>
      </c>
      <c r="N21" s="276" t="s">
        <v>516</v>
      </c>
      <c r="O21" s="276" t="s">
        <v>516</v>
      </c>
      <c r="P21" s="276" t="s">
        <v>516</v>
      </c>
      <c r="Q21" s="276" t="s">
        <v>516</v>
      </c>
      <c r="R21" s="276" t="s">
        <v>516</v>
      </c>
      <c r="S21" s="130" t="s">
        <v>28</v>
      </c>
      <c r="T21" s="171">
        <v>1</v>
      </c>
      <c r="U21" s="171">
        <v>0</v>
      </c>
      <c r="V21" s="171">
        <v>0</v>
      </c>
      <c r="W21" s="201">
        <v>93306.63</v>
      </c>
    </row>
    <row r="22" spans="1:23" x14ac:dyDescent="0.25">
      <c r="A22" s="187" t="s">
        <v>86</v>
      </c>
      <c r="B22" s="187" t="s">
        <v>87</v>
      </c>
      <c r="C22" s="173" t="s">
        <v>606</v>
      </c>
      <c r="D22" s="276" t="s">
        <v>516</v>
      </c>
      <c r="E22" s="276" t="s">
        <v>516</v>
      </c>
      <c r="F22" s="276" t="s">
        <v>516</v>
      </c>
      <c r="G22" s="276" t="s">
        <v>81</v>
      </c>
      <c r="H22" s="276" t="s">
        <v>516</v>
      </c>
      <c r="I22" s="276" t="s">
        <v>516</v>
      </c>
      <c r="J22" s="276" t="s">
        <v>516</v>
      </c>
      <c r="K22" s="276" t="s">
        <v>516</v>
      </c>
      <c r="L22" s="276" t="s">
        <v>516</v>
      </c>
      <c r="M22" s="276" t="s">
        <v>516</v>
      </c>
      <c r="N22" s="276" t="s">
        <v>516</v>
      </c>
      <c r="O22" s="276" t="s">
        <v>516</v>
      </c>
      <c r="P22" s="276" t="s">
        <v>516</v>
      </c>
      <c r="Q22" s="276" t="s">
        <v>516</v>
      </c>
      <c r="R22" s="276" t="s">
        <v>516</v>
      </c>
      <c r="S22" s="130" t="s">
        <v>28</v>
      </c>
      <c r="T22" s="171">
        <v>1</v>
      </c>
      <c r="U22" s="171">
        <v>0</v>
      </c>
      <c r="V22" s="171">
        <v>0</v>
      </c>
      <c r="W22" s="201">
        <v>122925.23</v>
      </c>
    </row>
    <row r="23" spans="1:23" x14ac:dyDescent="0.25">
      <c r="A23" s="187" t="s">
        <v>461</v>
      </c>
      <c r="B23" s="187" t="s">
        <v>462</v>
      </c>
      <c r="C23" s="173" t="s">
        <v>607</v>
      </c>
      <c r="D23" s="276" t="s">
        <v>516</v>
      </c>
      <c r="E23" s="276" t="s">
        <v>516</v>
      </c>
      <c r="F23" s="276" t="s">
        <v>516</v>
      </c>
      <c r="G23" s="276" t="s">
        <v>81</v>
      </c>
      <c r="H23" s="276" t="s">
        <v>516</v>
      </c>
      <c r="I23" s="276" t="s">
        <v>516</v>
      </c>
      <c r="J23" s="276" t="s">
        <v>516</v>
      </c>
      <c r="K23" s="276" t="s">
        <v>516</v>
      </c>
      <c r="L23" s="276" t="s">
        <v>516</v>
      </c>
      <c r="M23" s="276" t="s">
        <v>516</v>
      </c>
      <c r="N23" s="276" t="s">
        <v>516</v>
      </c>
      <c r="O23" s="276" t="s">
        <v>516</v>
      </c>
      <c r="P23" s="276" t="s">
        <v>516</v>
      </c>
      <c r="Q23" s="276" t="s">
        <v>516</v>
      </c>
      <c r="R23" s="276" t="s">
        <v>516</v>
      </c>
      <c r="S23" s="130" t="s">
        <v>28</v>
      </c>
      <c r="T23" s="171">
        <v>1</v>
      </c>
      <c r="U23" s="171">
        <v>0</v>
      </c>
      <c r="V23" s="171">
        <v>0</v>
      </c>
      <c r="W23" s="201">
        <v>114500.15000000001</v>
      </c>
    </row>
    <row r="24" spans="1:23" x14ac:dyDescent="0.25">
      <c r="A24" s="187" t="s">
        <v>844</v>
      </c>
      <c r="B24" s="187" t="s">
        <v>845</v>
      </c>
      <c r="C24" s="173" t="s">
        <v>846</v>
      </c>
      <c r="D24" s="276" t="s">
        <v>516</v>
      </c>
      <c r="E24" s="276" t="s">
        <v>516</v>
      </c>
      <c r="F24" s="276" t="s">
        <v>516</v>
      </c>
      <c r="G24" s="276" t="s">
        <v>516</v>
      </c>
      <c r="H24" s="276" t="s">
        <v>516</v>
      </c>
      <c r="I24" s="276" t="s">
        <v>516</v>
      </c>
      <c r="J24" s="276" t="s">
        <v>516</v>
      </c>
      <c r="K24" s="276" t="s">
        <v>516</v>
      </c>
      <c r="L24" s="276" t="s">
        <v>516</v>
      </c>
      <c r="M24" s="276" t="s">
        <v>516</v>
      </c>
      <c r="N24" s="276" t="s">
        <v>516</v>
      </c>
      <c r="O24" s="276" t="s">
        <v>516</v>
      </c>
      <c r="P24" s="276" t="s">
        <v>81</v>
      </c>
      <c r="Q24" s="276" t="s">
        <v>516</v>
      </c>
      <c r="R24" s="276" t="s">
        <v>516</v>
      </c>
      <c r="S24" s="130" t="s">
        <v>28</v>
      </c>
      <c r="T24" s="171">
        <v>1</v>
      </c>
      <c r="U24" s="171">
        <v>0</v>
      </c>
      <c r="V24" s="171">
        <v>0</v>
      </c>
      <c r="W24" s="201">
        <v>88213.780000000013</v>
      </c>
    </row>
    <row r="25" spans="1:23" x14ac:dyDescent="0.25">
      <c r="A25" s="187" t="s">
        <v>477</v>
      </c>
      <c r="B25" s="187" t="s">
        <v>847</v>
      </c>
      <c r="C25" s="173" t="s">
        <v>608</v>
      </c>
      <c r="D25" s="276" t="s">
        <v>516</v>
      </c>
      <c r="E25" s="276" t="s">
        <v>516</v>
      </c>
      <c r="F25" s="276" t="s">
        <v>516</v>
      </c>
      <c r="G25" s="276" t="s">
        <v>81</v>
      </c>
      <c r="H25" s="276" t="s">
        <v>516</v>
      </c>
      <c r="I25" s="276" t="s">
        <v>516</v>
      </c>
      <c r="J25" s="276" t="s">
        <v>516</v>
      </c>
      <c r="K25" s="276" t="s">
        <v>516</v>
      </c>
      <c r="L25" s="276" t="s">
        <v>516</v>
      </c>
      <c r="M25" s="276" t="s">
        <v>516</v>
      </c>
      <c r="N25" s="276" t="s">
        <v>516</v>
      </c>
      <c r="O25" s="276" t="s">
        <v>516</v>
      </c>
      <c r="P25" s="276" t="s">
        <v>516</v>
      </c>
      <c r="Q25" s="276" t="s">
        <v>516</v>
      </c>
      <c r="R25" s="276" t="s">
        <v>516</v>
      </c>
      <c r="S25" s="130" t="s">
        <v>28</v>
      </c>
      <c r="T25" s="171">
        <v>1</v>
      </c>
      <c r="U25" s="171">
        <v>0</v>
      </c>
      <c r="V25" s="171">
        <v>0</v>
      </c>
      <c r="W25" s="201">
        <v>118302.56999999998</v>
      </c>
    </row>
    <row r="26" spans="1:23" x14ac:dyDescent="0.25">
      <c r="A26" s="187" t="s">
        <v>494</v>
      </c>
      <c r="B26" s="187" t="s">
        <v>495</v>
      </c>
      <c r="C26" s="173" t="s">
        <v>609</v>
      </c>
      <c r="D26" s="276" t="s">
        <v>516</v>
      </c>
      <c r="E26" s="276" t="s">
        <v>516</v>
      </c>
      <c r="F26" s="276" t="s">
        <v>516</v>
      </c>
      <c r="G26" s="276" t="s">
        <v>81</v>
      </c>
      <c r="H26" s="276" t="s">
        <v>516</v>
      </c>
      <c r="I26" s="276" t="s">
        <v>516</v>
      </c>
      <c r="J26" s="276" t="s">
        <v>516</v>
      </c>
      <c r="K26" s="276" t="s">
        <v>516</v>
      </c>
      <c r="L26" s="276" t="s">
        <v>516</v>
      </c>
      <c r="M26" s="276" t="s">
        <v>516</v>
      </c>
      <c r="N26" s="276" t="s">
        <v>516</v>
      </c>
      <c r="O26" s="276" t="s">
        <v>516</v>
      </c>
      <c r="P26" s="276" t="s">
        <v>516</v>
      </c>
      <c r="Q26" s="276" t="s">
        <v>516</v>
      </c>
      <c r="R26" s="276" t="s">
        <v>516</v>
      </c>
      <c r="S26" s="130" t="s">
        <v>28</v>
      </c>
      <c r="T26" s="171">
        <v>1</v>
      </c>
      <c r="U26" s="171">
        <v>0</v>
      </c>
      <c r="V26" s="171">
        <v>0</v>
      </c>
      <c r="W26" s="201">
        <v>102089.87</v>
      </c>
    </row>
    <row r="27" spans="1:23" x14ac:dyDescent="0.25">
      <c r="A27" s="187" t="s">
        <v>88</v>
      </c>
      <c r="B27" s="187" t="s">
        <v>89</v>
      </c>
      <c r="C27" s="173" t="s">
        <v>610</v>
      </c>
      <c r="D27" s="276" t="s">
        <v>516</v>
      </c>
      <c r="E27" s="276" t="s">
        <v>516</v>
      </c>
      <c r="F27" s="276" t="s">
        <v>516</v>
      </c>
      <c r="G27" s="276" t="s">
        <v>81</v>
      </c>
      <c r="H27" s="276" t="s">
        <v>516</v>
      </c>
      <c r="I27" s="276" t="s">
        <v>516</v>
      </c>
      <c r="J27" s="276" t="s">
        <v>516</v>
      </c>
      <c r="K27" s="276" t="s">
        <v>516</v>
      </c>
      <c r="L27" s="276" t="s">
        <v>516</v>
      </c>
      <c r="M27" s="276" t="s">
        <v>516</v>
      </c>
      <c r="N27" s="276" t="s">
        <v>516</v>
      </c>
      <c r="O27" s="276" t="s">
        <v>516</v>
      </c>
      <c r="P27" s="276" t="s">
        <v>516</v>
      </c>
      <c r="Q27" s="276" t="s">
        <v>516</v>
      </c>
      <c r="R27" s="276" t="s">
        <v>516</v>
      </c>
      <c r="S27" s="130" t="s">
        <v>28</v>
      </c>
      <c r="T27" s="171">
        <v>1</v>
      </c>
      <c r="U27" s="171">
        <v>0</v>
      </c>
      <c r="V27" s="171">
        <v>0</v>
      </c>
      <c r="W27" s="201">
        <v>113697.89</v>
      </c>
    </row>
    <row r="28" spans="1:23" x14ac:dyDescent="0.25">
      <c r="A28" s="187" t="s">
        <v>492</v>
      </c>
      <c r="B28" s="187" t="s">
        <v>493</v>
      </c>
      <c r="C28" s="173" t="s">
        <v>611</v>
      </c>
      <c r="D28" s="276" t="s">
        <v>516</v>
      </c>
      <c r="E28" s="276" t="s">
        <v>516</v>
      </c>
      <c r="F28" s="276" t="s">
        <v>516</v>
      </c>
      <c r="G28" s="276" t="s">
        <v>81</v>
      </c>
      <c r="H28" s="276" t="s">
        <v>516</v>
      </c>
      <c r="I28" s="276" t="s">
        <v>516</v>
      </c>
      <c r="J28" s="276" t="s">
        <v>516</v>
      </c>
      <c r="K28" s="276" t="s">
        <v>516</v>
      </c>
      <c r="L28" s="276" t="s">
        <v>516</v>
      </c>
      <c r="M28" s="276" t="s">
        <v>516</v>
      </c>
      <c r="N28" s="276" t="s">
        <v>516</v>
      </c>
      <c r="O28" s="276" t="s">
        <v>516</v>
      </c>
      <c r="P28" s="276" t="s">
        <v>516</v>
      </c>
      <c r="Q28" s="276" t="s">
        <v>516</v>
      </c>
      <c r="R28" s="276" t="s">
        <v>516</v>
      </c>
      <c r="S28" s="130" t="s">
        <v>28</v>
      </c>
      <c r="T28" s="171">
        <v>1</v>
      </c>
      <c r="U28" s="171">
        <v>0</v>
      </c>
      <c r="V28" s="171">
        <v>0</v>
      </c>
      <c r="W28" s="201">
        <v>95844.650000000009</v>
      </c>
    </row>
    <row r="29" spans="1:23" x14ac:dyDescent="0.25">
      <c r="A29" s="187" t="s">
        <v>90</v>
      </c>
      <c r="B29" s="187" t="s">
        <v>530</v>
      </c>
      <c r="C29" s="173" t="s">
        <v>612</v>
      </c>
      <c r="D29" s="276" t="s">
        <v>516</v>
      </c>
      <c r="E29" s="276" t="s">
        <v>516</v>
      </c>
      <c r="F29" s="276" t="s">
        <v>516</v>
      </c>
      <c r="G29" s="276" t="s">
        <v>81</v>
      </c>
      <c r="H29" s="276" t="s">
        <v>516</v>
      </c>
      <c r="I29" s="276" t="s">
        <v>516</v>
      </c>
      <c r="J29" s="276" t="s">
        <v>516</v>
      </c>
      <c r="K29" s="276" t="s">
        <v>516</v>
      </c>
      <c r="L29" s="276" t="s">
        <v>516</v>
      </c>
      <c r="M29" s="276" t="s">
        <v>516</v>
      </c>
      <c r="N29" s="276" t="s">
        <v>516</v>
      </c>
      <c r="O29" s="276" t="s">
        <v>516</v>
      </c>
      <c r="P29" s="276" t="s">
        <v>516</v>
      </c>
      <c r="Q29" s="276" t="s">
        <v>516</v>
      </c>
      <c r="R29" s="276" t="s">
        <v>516</v>
      </c>
      <c r="S29" s="130" t="s">
        <v>28</v>
      </c>
      <c r="T29" s="171">
        <v>1</v>
      </c>
      <c r="U29" s="171">
        <v>0</v>
      </c>
      <c r="V29" s="171">
        <v>0</v>
      </c>
      <c r="W29" s="201">
        <v>123277.70999999999</v>
      </c>
    </row>
    <row r="30" spans="1:23" x14ac:dyDescent="0.25">
      <c r="A30" s="187" t="s">
        <v>819</v>
      </c>
      <c r="B30" s="187" t="s">
        <v>820</v>
      </c>
      <c r="C30" s="173" t="s">
        <v>821</v>
      </c>
      <c r="D30" s="276" t="s">
        <v>516</v>
      </c>
      <c r="E30" s="276" t="s">
        <v>516</v>
      </c>
      <c r="F30" s="276" t="s">
        <v>516</v>
      </c>
      <c r="G30" s="276" t="s">
        <v>81</v>
      </c>
      <c r="H30" s="276" t="s">
        <v>516</v>
      </c>
      <c r="I30" s="276" t="s">
        <v>516</v>
      </c>
      <c r="J30" s="276" t="s">
        <v>516</v>
      </c>
      <c r="K30" s="276" t="s">
        <v>516</v>
      </c>
      <c r="L30" s="276" t="s">
        <v>516</v>
      </c>
      <c r="M30" s="276" t="s">
        <v>516</v>
      </c>
      <c r="N30" s="276" t="s">
        <v>516</v>
      </c>
      <c r="O30" s="276" t="s">
        <v>516</v>
      </c>
      <c r="P30" s="276" t="s">
        <v>516</v>
      </c>
      <c r="Q30" s="276" t="s">
        <v>516</v>
      </c>
      <c r="R30" s="276" t="s">
        <v>516</v>
      </c>
      <c r="S30" s="130" t="s">
        <v>28</v>
      </c>
      <c r="T30" s="171">
        <v>1</v>
      </c>
      <c r="U30" s="171">
        <v>0</v>
      </c>
      <c r="V30" s="171">
        <v>0</v>
      </c>
      <c r="W30" s="201">
        <v>127579.63000000002</v>
      </c>
    </row>
    <row r="31" spans="1:23" x14ac:dyDescent="0.25">
      <c r="A31" s="187" t="s">
        <v>91</v>
      </c>
      <c r="B31" s="187" t="s">
        <v>92</v>
      </c>
      <c r="C31" s="173" t="s">
        <v>613</v>
      </c>
      <c r="D31" s="276" t="s">
        <v>516</v>
      </c>
      <c r="E31" s="276" t="s">
        <v>516</v>
      </c>
      <c r="F31" s="276" t="s">
        <v>516</v>
      </c>
      <c r="G31" s="276" t="s">
        <v>81</v>
      </c>
      <c r="H31" s="276" t="s">
        <v>516</v>
      </c>
      <c r="I31" s="276" t="s">
        <v>516</v>
      </c>
      <c r="J31" s="276" t="s">
        <v>516</v>
      </c>
      <c r="K31" s="276" t="s">
        <v>516</v>
      </c>
      <c r="L31" s="276" t="s">
        <v>516</v>
      </c>
      <c r="M31" s="276" t="s">
        <v>516</v>
      </c>
      <c r="N31" s="276" t="s">
        <v>516</v>
      </c>
      <c r="O31" s="276" t="s">
        <v>516</v>
      </c>
      <c r="P31" s="276" t="s">
        <v>516</v>
      </c>
      <c r="Q31" s="276" t="s">
        <v>516</v>
      </c>
      <c r="R31" s="276" t="s">
        <v>516</v>
      </c>
      <c r="S31" s="130" t="s">
        <v>28</v>
      </c>
      <c r="T31" s="171">
        <v>1</v>
      </c>
      <c r="U31" s="171">
        <v>0</v>
      </c>
      <c r="V31" s="171">
        <v>0</v>
      </c>
      <c r="W31" s="201">
        <v>110483.72000000003</v>
      </c>
    </row>
    <row r="32" spans="1:23" x14ac:dyDescent="0.25">
      <c r="A32" s="187" t="s">
        <v>828</v>
      </c>
      <c r="B32" s="187" t="s">
        <v>829</v>
      </c>
      <c r="C32" s="173" t="s">
        <v>830</v>
      </c>
      <c r="D32" s="276" t="s">
        <v>516</v>
      </c>
      <c r="E32" s="276" t="s">
        <v>516</v>
      </c>
      <c r="F32" s="276" t="s">
        <v>516</v>
      </c>
      <c r="G32" s="276" t="s">
        <v>81</v>
      </c>
      <c r="H32" s="276" t="s">
        <v>516</v>
      </c>
      <c r="I32" s="276" t="s">
        <v>516</v>
      </c>
      <c r="J32" s="276" t="s">
        <v>516</v>
      </c>
      <c r="K32" s="276" t="s">
        <v>516</v>
      </c>
      <c r="L32" s="276" t="s">
        <v>516</v>
      </c>
      <c r="M32" s="276" t="s">
        <v>516</v>
      </c>
      <c r="N32" s="276" t="s">
        <v>516</v>
      </c>
      <c r="O32" s="276" t="s">
        <v>516</v>
      </c>
      <c r="P32" s="276" t="s">
        <v>516</v>
      </c>
      <c r="Q32" s="276" t="s">
        <v>516</v>
      </c>
      <c r="R32" s="276" t="s">
        <v>516</v>
      </c>
      <c r="S32" s="130" t="s">
        <v>28</v>
      </c>
      <c r="T32" s="171">
        <v>1</v>
      </c>
      <c r="U32" s="171">
        <v>0</v>
      </c>
      <c r="V32" s="171">
        <v>0</v>
      </c>
      <c r="W32" s="201">
        <v>84449.51999999999</v>
      </c>
    </row>
    <row r="33" spans="1:23" x14ac:dyDescent="0.25">
      <c r="A33" s="187" t="s">
        <v>93</v>
      </c>
      <c r="B33" s="187" t="s">
        <v>359</v>
      </c>
      <c r="C33" s="173" t="s">
        <v>614</v>
      </c>
      <c r="D33" s="276" t="s">
        <v>516</v>
      </c>
      <c r="E33" s="276" t="s">
        <v>516</v>
      </c>
      <c r="F33" s="276" t="s">
        <v>516</v>
      </c>
      <c r="G33" s="276" t="s">
        <v>81</v>
      </c>
      <c r="H33" s="276" t="s">
        <v>516</v>
      </c>
      <c r="I33" s="276" t="s">
        <v>516</v>
      </c>
      <c r="J33" s="276" t="s">
        <v>516</v>
      </c>
      <c r="K33" s="276" t="s">
        <v>516</v>
      </c>
      <c r="L33" s="276" t="s">
        <v>516</v>
      </c>
      <c r="M33" s="276" t="s">
        <v>516</v>
      </c>
      <c r="N33" s="276" t="s">
        <v>516</v>
      </c>
      <c r="O33" s="276" t="s">
        <v>516</v>
      </c>
      <c r="P33" s="276" t="s">
        <v>516</v>
      </c>
      <c r="Q33" s="276" t="s">
        <v>516</v>
      </c>
      <c r="R33" s="276" t="s">
        <v>516</v>
      </c>
      <c r="S33" s="130" t="s">
        <v>28</v>
      </c>
      <c r="T33" s="171">
        <v>1</v>
      </c>
      <c r="U33" s="171">
        <v>0</v>
      </c>
      <c r="V33" s="171">
        <v>0</v>
      </c>
      <c r="W33" s="201">
        <v>113529.27</v>
      </c>
    </row>
    <row r="34" spans="1:23" x14ac:dyDescent="0.25">
      <c r="A34" s="187" t="s">
        <v>94</v>
      </c>
      <c r="B34" s="187" t="s">
        <v>95</v>
      </c>
      <c r="C34" s="173" t="s">
        <v>615</v>
      </c>
      <c r="D34" s="276" t="s">
        <v>516</v>
      </c>
      <c r="E34" s="276" t="s">
        <v>516</v>
      </c>
      <c r="F34" s="276" t="s">
        <v>516</v>
      </c>
      <c r="G34" s="276" t="s">
        <v>81</v>
      </c>
      <c r="H34" s="276" t="s">
        <v>516</v>
      </c>
      <c r="I34" s="276" t="s">
        <v>516</v>
      </c>
      <c r="J34" s="276" t="s">
        <v>516</v>
      </c>
      <c r="K34" s="276" t="s">
        <v>516</v>
      </c>
      <c r="L34" s="276" t="s">
        <v>516</v>
      </c>
      <c r="M34" s="276" t="s">
        <v>516</v>
      </c>
      <c r="N34" s="276" t="s">
        <v>516</v>
      </c>
      <c r="O34" s="276" t="s">
        <v>516</v>
      </c>
      <c r="P34" s="276" t="s">
        <v>516</v>
      </c>
      <c r="Q34" s="276" t="s">
        <v>516</v>
      </c>
      <c r="R34" s="276" t="s">
        <v>516</v>
      </c>
      <c r="S34" s="130" t="s">
        <v>28</v>
      </c>
      <c r="T34" s="171">
        <v>1</v>
      </c>
      <c r="U34" s="171">
        <v>0</v>
      </c>
      <c r="V34" s="171">
        <v>0</v>
      </c>
      <c r="W34" s="201">
        <v>114772.84000000001</v>
      </c>
    </row>
    <row r="35" spans="1:23" x14ac:dyDescent="0.25">
      <c r="A35" s="187" t="s">
        <v>97</v>
      </c>
      <c r="B35" s="187" t="s">
        <v>98</v>
      </c>
      <c r="C35" s="173" t="s">
        <v>616</v>
      </c>
      <c r="D35" s="276" t="s">
        <v>516</v>
      </c>
      <c r="E35" s="276" t="s">
        <v>516</v>
      </c>
      <c r="F35" s="276" t="s">
        <v>516</v>
      </c>
      <c r="G35" s="276" t="s">
        <v>81</v>
      </c>
      <c r="H35" s="276" t="s">
        <v>516</v>
      </c>
      <c r="I35" s="276" t="s">
        <v>516</v>
      </c>
      <c r="J35" s="276" t="s">
        <v>516</v>
      </c>
      <c r="K35" s="276" t="s">
        <v>516</v>
      </c>
      <c r="L35" s="276" t="s">
        <v>516</v>
      </c>
      <c r="M35" s="276" t="s">
        <v>516</v>
      </c>
      <c r="N35" s="276" t="s">
        <v>516</v>
      </c>
      <c r="O35" s="276" t="s">
        <v>516</v>
      </c>
      <c r="P35" s="276" t="s">
        <v>516</v>
      </c>
      <c r="Q35" s="276" t="s">
        <v>516</v>
      </c>
      <c r="R35" s="276" t="s">
        <v>516</v>
      </c>
      <c r="S35" s="130" t="s">
        <v>28</v>
      </c>
      <c r="T35" s="171">
        <v>1</v>
      </c>
      <c r="U35" s="171">
        <v>0</v>
      </c>
      <c r="V35" s="171">
        <v>0</v>
      </c>
      <c r="W35" s="201">
        <v>115600.15000000001</v>
      </c>
    </row>
    <row r="36" spans="1:23" x14ac:dyDescent="0.25">
      <c r="A36" s="187" t="s">
        <v>798</v>
      </c>
      <c r="B36" s="187" t="s">
        <v>799</v>
      </c>
      <c r="C36" s="173" t="s">
        <v>800</v>
      </c>
      <c r="D36" s="276" t="s">
        <v>516</v>
      </c>
      <c r="E36" s="276" t="s">
        <v>516</v>
      </c>
      <c r="F36" s="276" t="s">
        <v>516</v>
      </c>
      <c r="G36" s="276" t="s">
        <v>516</v>
      </c>
      <c r="H36" s="276" t="s">
        <v>516</v>
      </c>
      <c r="I36" s="276" t="s">
        <v>516</v>
      </c>
      <c r="J36" s="276" t="s">
        <v>516</v>
      </c>
      <c r="K36" s="276" t="s">
        <v>516</v>
      </c>
      <c r="L36" s="276" t="s">
        <v>516</v>
      </c>
      <c r="M36" s="276" t="s">
        <v>516</v>
      </c>
      <c r="N36" s="276" t="s">
        <v>516</v>
      </c>
      <c r="O36" s="276" t="s">
        <v>516</v>
      </c>
      <c r="P36" s="276" t="s">
        <v>81</v>
      </c>
      <c r="Q36" s="276" t="s">
        <v>516</v>
      </c>
      <c r="R36" s="276" t="s">
        <v>516</v>
      </c>
      <c r="S36" s="130" t="s">
        <v>28</v>
      </c>
      <c r="T36" s="171">
        <v>1</v>
      </c>
      <c r="U36" s="171">
        <v>0</v>
      </c>
      <c r="V36" s="171">
        <v>0</v>
      </c>
      <c r="W36" s="201">
        <v>19397.89</v>
      </c>
    </row>
    <row r="37" spans="1:23" x14ac:dyDescent="0.25">
      <c r="A37" s="187" t="s">
        <v>372</v>
      </c>
      <c r="B37" s="187" t="s">
        <v>804</v>
      </c>
      <c r="C37" s="173" t="s">
        <v>617</v>
      </c>
      <c r="D37" s="276" t="s">
        <v>516</v>
      </c>
      <c r="E37" s="276" t="s">
        <v>516</v>
      </c>
      <c r="F37" s="276" t="s">
        <v>516</v>
      </c>
      <c r="G37" s="276" t="s">
        <v>81</v>
      </c>
      <c r="H37" s="276" t="s">
        <v>516</v>
      </c>
      <c r="I37" s="276" t="s">
        <v>516</v>
      </c>
      <c r="J37" s="276" t="s">
        <v>516</v>
      </c>
      <c r="K37" s="276" t="s">
        <v>516</v>
      </c>
      <c r="L37" s="276" t="s">
        <v>516</v>
      </c>
      <c r="M37" s="276" t="s">
        <v>516</v>
      </c>
      <c r="N37" s="276" t="s">
        <v>516</v>
      </c>
      <c r="O37" s="276" t="s">
        <v>516</v>
      </c>
      <c r="P37" s="276" t="s">
        <v>516</v>
      </c>
      <c r="Q37" s="276" t="s">
        <v>516</v>
      </c>
      <c r="R37" s="276" t="s">
        <v>516</v>
      </c>
      <c r="S37" s="130" t="s">
        <v>28</v>
      </c>
      <c r="T37" s="171">
        <v>1</v>
      </c>
      <c r="U37" s="171">
        <v>0</v>
      </c>
      <c r="V37" s="171">
        <v>0</v>
      </c>
      <c r="W37" s="201">
        <v>114772.84000000001</v>
      </c>
    </row>
    <row r="38" spans="1:23" x14ac:dyDescent="0.25">
      <c r="A38" s="187" t="s">
        <v>877</v>
      </c>
      <c r="B38" s="187" t="s">
        <v>878</v>
      </c>
      <c r="C38" s="173" t="s">
        <v>879</v>
      </c>
      <c r="D38" s="276" t="s">
        <v>516</v>
      </c>
      <c r="E38" s="276" t="s">
        <v>516</v>
      </c>
      <c r="F38" s="276" t="s">
        <v>516</v>
      </c>
      <c r="G38" s="276" t="s">
        <v>81</v>
      </c>
      <c r="H38" s="276" t="s">
        <v>516</v>
      </c>
      <c r="I38" s="276" t="s">
        <v>516</v>
      </c>
      <c r="J38" s="276" t="s">
        <v>516</v>
      </c>
      <c r="K38" s="276" t="s">
        <v>516</v>
      </c>
      <c r="L38" s="276" t="s">
        <v>516</v>
      </c>
      <c r="M38" s="276" t="s">
        <v>516</v>
      </c>
      <c r="N38" s="276" t="s">
        <v>516</v>
      </c>
      <c r="O38" s="276" t="s">
        <v>516</v>
      </c>
      <c r="P38" s="276" t="s">
        <v>516</v>
      </c>
      <c r="Q38" s="276" t="s">
        <v>516</v>
      </c>
      <c r="R38" s="276" t="s">
        <v>516</v>
      </c>
      <c r="S38" s="130" t="s">
        <v>28</v>
      </c>
      <c r="T38" s="171">
        <v>1</v>
      </c>
      <c r="U38" s="171">
        <v>0</v>
      </c>
      <c r="V38" s="171">
        <v>0</v>
      </c>
      <c r="W38" s="201">
        <v>51415.65</v>
      </c>
    </row>
    <row r="39" spans="1:23" x14ac:dyDescent="0.25">
      <c r="A39" s="187" t="s">
        <v>99</v>
      </c>
      <c r="B39" s="187" t="s">
        <v>100</v>
      </c>
      <c r="C39" s="173" t="s">
        <v>618</v>
      </c>
      <c r="D39" s="276" t="s">
        <v>516</v>
      </c>
      <c r="E39" s="276" t="s">
        <v>516</v>
      </c>
      <c r="F39" s="276" t="s">
        <v>516</v>
      </c>
      <c r="G39" s="276" t="s">
        <v>81</v>
      </c>
      <c r="H39" s="276" t="s">
        <v>516</v>
      </c>
      <c r="I39" s="276" t="s">
        <v>516</v>
      </c>
      <c r="J39" s="276" t="s">
        <v>516</v>
      </c>
      <c r="K39" s="276" t="s">
        <v>516</v>
      </c>
      <c r="L39" s="276" t="s">
        <v>516</v>
      </c>
      <c r="M39" s="276" t="s">
        <v>516</v>
      </c>
      <c r="N39" s="276" t="s">
        <v>516</v>
      </c>
      <c r="O39" s="276" t="s">
        <v>516</v>
      </c>
      <c r="P39" s="276" t="s">
        <v>516</v>
      </c>
      <c r="Q39" s="276" t="s">
        <v>516</v>
      </c>
      <c r="R39" s="276" t="s">
        <v>516</v>
      </c>
      <c r="S39" s="130" t="s">
        <v>28</v>
      </c>
      <c r="T39" s="171">
        <v>1</v>
      </c>
      <c r="U39" s="171">
        <v>0</v>
      </c>
      <c r="V39" s="171">
        <v>0</v>
      </c>
      <c r="W39" s="201">
        <v>118327.72</v>
      </c>
    </row>
    <row r="40" spans="1:23" x14ac:dyDescent="0.25">
      <c r="A40" s="187" t="s">
        <v>101</v>
      </c>
      <c r="B40" s="187" t="s">
        <v>102</v>
      </c>
      <c r="C40" s="173" t="s">
        <v>619</v>
      </c>
      <c r="D40" s="276" t="s">
        <v>516</v>
      </c>
      <c r="E40" s="276" t="s">
        <v>516</v>
      </c>
      <c r="F40" s="276" t="s">
        <v>516</v>
      </c>
      <c r="G40" s="276" t="s">
        <v>81</v>
      </c>
      <c r="H40" s="276" t="s">
        <v>516</v>
      </c>
      <c r="I40" s="276" t="s">
        <v>516</v>
      </c>
      <c r="J40" s="276" t="s">
        <v>516</v>
      </c>
      <c r="K40" s="276" t="s">
        <v>516</v>
      </c>
      <c r="L40" s="276" t="s">
        <v>516</v>
      </c>
      <c r="M40" s="276" t="s">
        <v>516</v>
      </c>
      <c r="N40" s="276" t="s">
        <v>516</v>
      </c>
      <c r="O40" s="276" t="s">
        <v>516</v>
      </c>
      <c r="P40" s="276" t="s">
        <v>516</v>
      </c>
      <c r="Q40" s="276" t="s">
        <v>516</v>
      </c>
      <c r="R40" s="276" t="s">
        <v>516</v>
      </c>
      <c r="S40" s="130" t="s">
        <v>28</v>
      </c>
      <c r="T40" s="171">
        <v>1</v>
      </c>
      <c r="U40" s="171">
        <v>0</v>
      </c>
      <c r="V40" s="171">
        <v>0</v>
      </c>
      <c r="W40" s="201">
        <v>114777.05</v>
      </c>
    </row>
    <row r="41" spans="1:23" x14ac:dyDescent="0.25">
      <c r="A41" s="187" t="s">
        <v>103</v>
      </c>
      <c r="B41" s="187" t="s">
        <v>104</v>
      </c>
      <c r="C41" s="173" t="s">
        <v>620</v>
      </c>
      <c r="D41" s="276" t="s">
        <v>516</v>
      </c>
      <c r="E41" s="276" t="s">
        <v>516</v>
      </c>
      <c r="F41" s="276" t="s">
        <v>516</v>
      </c>
      <c r="G41" s="276" t="s">
        <v>81</v>
      </c>
      <c r="H41" s="276" t="s">
        <v>516</v>
      </c>
      <c r="I41" s="276" t="s">
        <v>516</v>
      </c>
      <c r="J41" s="276" t="s">
        <v>516</v>
      </c>
      <c r="K41" s="276" t="s">
        <v>516</v>
      </c>
      <c r="L41" s="276" t="s">
        <v>516</v>
      </c>
      <c r="M41" s="276" t="s">
        <v>516</v>
      </c>
      <c r="N41" s="276" t="s">
        <v>516</v>
      </c>
      <c r="O41" s="276" t="s">
        <v>516</v>
      </c>
      <c r="P41" s="276" t="s">
        <v>516</v>
      </c>
      <c r="Q41" s="276" t="s">
        <v>516</v>
      </c>
      <c r="R41" s="276" t="s">
        <v>516</v>
      </c>
      <c r="S41" s="130" t="s">
        <v>28</v>
      </c>
      <c r="T41" s="171">
        <v>1</v>
      </c>
      <c r="U41" s="171">
        <v>0</v>
      </c>
      <c r="V41" s="171">
        <v>0</v>
      </c>
      <c r="W41" s="201">
        <v>10183.11</v>
      </c>
    </row>
    <row r="42" spans="1:23" x14ac:dyDescent="0.25">
      <c r="A42" s="187" t="s">
        <v>373</v>
      </c>
      <c r="B42" s="187" t="s">
        <v>105</v>
      </c>
      <c r="C42" s="173" t="s">
        <v>621</v>
      </c>
      <c r="D42" s="276" t="s">
        <v>516</v>
      </c>
      <c r="E42" s="276" t="s">
        <v>516</v>
      </c>
      <c r="F42" s="276" t="s">
        <v>516</v>
      </c>
      <c r="G42" s="276" t="s">
        <v>81</v>
      </c>
      <c r="H42" s="276" t="s">
        <v>516</v>
      </c>
      <c r="I42" s="276" t="s">
        <v>516</v>
      </c>
      <c r="J42" s="276" t="s">
        <v>516</v>
      </c>
      <c r="K42" s="276" t="s">
        <v>516</v>
      </c>
      <c r="L42" s="276" t="s">
        <v>516</v>
      </c>
      <c r="M42" s="276" t="s">
        <v>516</v>
      </c>
      <c r="N42" s="276" t="s">
        <v>516</v>
      </c>
      <c r="O42" s="276" t="s">
        <v>516</v>
      </c>
      <c r="P42" s="276" t="s">
        <v>516</v>
      </c>
      <c r="Q42" s="276" t="s">
        <v>516</v>
      </c>
      <c r="R42" s="276" t="s">
        <v>516</v>
      </c>
      <c r="S42" s="130" t="s">
        <v>28</v>
      </c>
      <c r="T42" s="171">
        <v>1</v>
      </c>
      <c r="U42" s="171">
        <v>0</v>
      </c>
      <c r="V42" s="171">
        <v>0</v>
      </c>
      <c r="W42" s="201">
        <v>116019.07</v>
      </c>
    </row>
    <row r="43" spans="1:23" x14ac:dyDescent="0.25">
      <c r="A43" s="187" t="s">
        <v>106</v>
      </c>
      <c r="B43" s="187" t="s">
        <v>107</v>
      </c>
      <c r="C43" s="173" t="s">
        <v>622</v>
      </c>
      <c r="D43" s="276" t="s">
        <v>516</v>
      </c>
      <c r="E43" s="276" t="s">
        <v>516</v>
      </c>
      <c r="F43" s="276" t="s">
        <v>516</v>
      </c>
      <c r="G43" s="276" t="s">
        <v>81</v>
      </c>
      <c r="H43" s="276" t="s">
        <v>516</v>
      </c>
      <c r="I43" s="276" t="s">
        <v>516</v>
      </c>
      <c r="J43" s="276" t="s">
        <v>516</v>
      </c>
      <c r="K43" s="276" t="s">
        <v>516</v>
      </c>
      <c r="L43" s="276" t="s">
        <v>516</v>
      </c>
      <c r="M43" s="276" t="s">
        <v>516</v>
      </c>
      <c r="N43" s="276" t="s">
        <v>516</v>
      </c>
      <c r="O43" s="276" t="s">
        <v>516</v>
      </c>
      <c r="P43" s="276" t="s">
        <v>516</v>
      </c>
      <c r="Q43" s="276" t="s">
        <v>516</v>
      </c>
      <c r="R43" s="276" t="s">
        <v>516</v>
      </c>
      <c r="S43" s="130" t="s">
        <v>28</v>
      </c>
      <c r="T43" s="171">
        <v>1</v>
      </c>
      <c r="U43" s="171">
        <v>0</v>
      </c>
      <c r="V43" s="171">
        <v>0</v>
      </c>
      <c r="W43" s="201">
        <v>129397.67</v>
      </c>
    </row>
    <row r="44" spans="1:23" x14ac:dyDescent="0.25">
      <c r="A44" s="187" t="s">
        <v>374</v>
      </c>
      <c r="B44" s="187" t="s">
        <v>108</v>
      </c>
      <c r="C44" s="173" t="s">
        <v>623</v>
      </c>
      <c r="D44" s="276" t="s">
        <v>516</v>
      </c>
      <c r="E44" s="276" t="s">
        <v>516</v>
      </c>
      <c r="F44" s="276" t="s">
        <v>516</v>
      </c>
      <c r="G44" s="276" t="s">
        <v>81</v>
      </c>
      <c r="H44" s="276" t="s">
        <v>516</v>
      </c>
      <c r="I44" s="276" t="s">
        <v>516</v>
      </c>
      <c r="J44" s="276" t="s">
        <v>516</v>
      </c>
      <c r="K44" s="276" t="s">
        <v>516</v>
      </c>
      <c r="L44" s="276" t="s">
        <v>516</v>
      </c>
      <c r="M44" s="276" t="s">
        <v>516</v>
      </c>
      <c r="N44" s="276" t="s">
        <v>516</v>
      </c>
      <c r="O44" s="276" t="s">
        <v>516</v>
      </c>
      <c r="P44" s="276" t="s">
        <v>516</v>
      </c>
      <c r="Q44" s="276" t="s">
        <v>516</v>
      </c>
      <c r="R44" s="276" t="s">
        <v>516</v>
      </c>
      <c r="S44" s="130" t="s">
        <v>28</v>
      </c>
      <c r="T44" s="171">
        <v>1</v>
      </c>
      <c r="U44" s="171">
        <v>0</v>
      </c>
      <c r="V44" s="171">
        <v>0</v>
      </c>
      <c r="W44" s="201">
        <v>127199.90000000001</v>
      </c>
    </row>
    <row r="45" spans="1:23" x14ac:dyDescent="0.25">
      <c r="A45" s="187" t="s">
        <v>109</v>
      </c>
      <c r="B45" s="187" t="s">
        <v>110</v>
      </c>
      <c r="C45" s="173" t="s">
        <v>624</v>
      </c>
      <c r="D45" s="276" t="s">
        <v>516</v>
      </c>
      <c r="E45" s="276" t="s">
        <v>516</v>
      </c>
      <c r="F45" s="276" t="s">
        <v>516</v>
      </c>
      <c r="G45" s="276" t="s">
        <v>81</v>
      </c>
      <c r="H45" s="276" t="s">
        <v>516</v>
      </c>
      <c r="I45" s="276" t="s">
        <v>516</v>
      </c>
      <c r="J45" s="276" t="s">
        <v>516</v>
      </c>
      <c r="K45" s="276" t="s">
        <v>516</v>
      </c>
      <c r="L45" s="276" t="s">
        <v>516</v>
      </c>
      <c r="M45" s="276" t="s">
        <v>516</v>
      </c>
      <c r="N45" s="276" t="s">
        <v>516</v>
      </c>
      <c r="O45" s="276" t="s">
        <v>516</v>
      </c>
      <c r="P45" s="276" t="s">
        <v>516</v>
      </c>
      <c r="Q45" s="276" t="s">
        <v>516</v>
      </c>
      <c r="R45" s="276" t="s">
        <v>516</v>
      </c>
      <c r="S45" s="130" t="s">
        <v>28</v>
      </c>
      <c r="T45" s="171">
        <v>1</v>
      </c>
      <c r="U45" s="171">
        <v>0</v>
      </c>
      <c r="V45" s="171">
        <v>0</v>
      </c>
      <c r="W45" s="201">
        <v>115084.40000000001</v>
      </c>
    </row>
    <row r="46" spans="1:23" x14ac:dyDescent="0.25">
      <c r="A46" s="187" t="s">
        <v>111</v>
      </c>
      <c r="B46" s="187" t="s">
        <v>112</v>
      </c>
      <c r="C46" s="173" t="s">
        <v>625</v>
      </c>
      <c r="D46" s="276" t="s">
        <v>516</v>
      </c>
      <c r="E46" s="276" t="s">
        <v>516</v>
      </c>
      <c r="F46" s="276" t="s">
        <v>516</v>
      </c>
      <c r="G46" s="276" t="s">
        <v>81</v>
      </c>
      <c r="H46" s="276" t="s">
        <v>516</v>
      </c>
      <c r="I46" s="276" t="s">
        <v>516</v>
      </c>
      <c r="J46" s="276" t="s">
        <v>516</v>
      </c>
      <c r="K46" s="276" t="s">
        <v>516</v>
      </c>
      <c r="L46" s="276" t="s">
        <v>516</v>
      </c>
      <c r="M46" s="276" t="s">
        <v>516</v>
      </c>
      <c r="N46" s="276" t="s">
        <v>516</v>
      </c>
      <c r="O46" s="276" t="s">
        <v>516</v>
      </c>
      <c r="P46" s="276" t="s">
        <v>516</v>
      </c>
      <c r="Q46" s="276" t="s">
        <v>516</v>
      </c>
      <c r="R46" s="276" t="s">
        <v>516</v>
      </c>
      <c r="S46" s="130" t="s">
        <v>28</v>
      </c>
      <c r="T46" s="171">
        <v>1</v>
      </c>
      <c r="U46" s="171">
        <v>0</v>
      </c>
      <c r="V46" s="171">
        <v>0</v>
      </c>
      <c r="W46" s="201">
        <v>115084.40000000001</v>
      </c>
    </row>
    <row r="47" spans="1:23" x14ac:dyDescent="0.25">
      <c r="A47" s="187" t="s">
        <v>113</v>
      </c>
      <c r="B47" s="187" t="s">
        <v>114</v>
      </c>
      <c r="C47" s="173" t="s">
        <v>626</v>
      </c>
      <c r="D47" s="276" t="s">
        <v>516</v>
      </c>
      <c r="E47" s="276" t="s">
        <v>516</v>
      </c>
      <c r="F47" s="276" t="s">
        <v>516</v>
      </c>
      <c r="G47" s="276" t="s">
        <v>81</v>
      </c>
      <c r="H47" s="276" t="s">
        <v>516</v>
      </c>
      <c r="I47" s="276" t="s">
        <v>516</v>
      </c>
      <c r="J47" s="276" t="s">
        <v>516</v>
      </c>
      <c r="K47" s="276" t="s">
        <v>516</v>
      </c>
      <c r="L47" s="276" t="s">
        <v>516</v>
      </c>
      <c r="M47" s="276" t="s">
        <v>516</v>
      </c>
      <c r="N47" s="276" t="s">
        <v>516</v>
      </c>
      <c r="O47" s="276" t="s">
        <v>516</v>
      </c>
      <c r="P47" s="276" t="s">
        <v>516</v>
      </c>
      <c r="Q47" s="276" t="s">
        <v>516</v>
      </c>
      <c r="R47" s="276" t="s">
        <v>516</v>
      </c>
      <c r="S47" s="130" t="s">
        <v>28</v>
      </c>
      <c r="T47" s="171">
        <v>1</v>
      </c>
      <c r="U47" s="171">
        <v>0</v>
      </c>
      <c r="V47" s="171">
        <v>0</v>
      </c>
      <c r="W47" s="201">
        <v>102284.76000000001</v>
      </c>
    </row>
    <row r="48" spans="1:23" x14ac:dyDescent="0.25">
      <c r="A48" s="187" t="s">
        <v>115</v>
      </c>
      <c r="B48" s="187" t="s">
        <v>116</v>
      </c>
      <c r="C48" s="173" t="s">
        <v>627</v>
      </c>
      <c r="D48" s="276" t="s">
        <v>516</v>
      </c>
      <c r="E48" s="276" t="s">
        <v>516</v>
      </c>
      <c r="F48" s="276" t="s">
        <v>516</v>
      </c>
      <c r="G48" s="276" t="s">
        <v>81</v>
      </c>
      <c r="H48" s="276" t="s">
        <v>516</v>
      </c>
      <c r="I48" s="276" t="s">
        <v>516</v>
      </c>
      <c r="J48" s="276" t="s">
        <v>516</v>
      </c>
      <c r="K48" s="276" t="s">
        <v>516</v>
      </c>
      <c r="L48" s="276" t="s">
        <v>516</v>
      </c>
      <c r="M48" s="276" t="s">
        <v>516</v>
      </c>
      <c r="N48" s="276" t="s">
        <v>516</v>
      </c>
      <c r="O48" s="276" t="s">
        <v>516</v>
      </c>
      <c r="P48" s="276" t="s">
        <v>516</v>
      </c>
      <c r="Q48" s="276" t="s">
        <v>516</v>
      </c>
      <c r="R48" s="276" t="s">
        <v>516</v>
      </c>
      <c r="S48" s="130" t="s">
        <v>28</v>
      </c>
      <c r="T48" s="171">
        <v>1</v>
      </c>
      <c r="U48" s="171">
        <v>0</v>
      </c>
      <c r="V48" s="171">
        <v>0</v>
      </c>
      <c r="W48" s="201">
        <v>116095.95</v>
      </c>
    </row>
    <row r="49" spans="1:23" x14ac:dyDescent="0.25">
      <c r="A49" s="187" t="s">
        <v>117</v>
      </c>
      <c r="B49" s="187" t="s">
        <v>118</v>
      </c>
      <c r="C49" s="173" t="s">
        <v>628</v>
      </c>
      <c r="D49" s="276" t="s">
        <v>516</v>
      </c>
      <c r="E49" s="276" t="s">
        <v>516</v>
      </c>
      <c r="F49" s="276" t="s">
        <v>516</v>
      </c>
      <c r="G49" s="276" t="s">
        <v>81</v>
      </c>
      <c r="H49" s="276" t="s">
        <v>516</v>
      </c>
      <c r="I49" s="276" t="s">
        <v>516</v>
      </c>
      <c r="J49" s="276" t="s">
        <v>516</v>
      </c>
      <c r="K49" s="276" t="s">
        <v>516</v>
      </c>
      <c r="L49" s="276" t="s">
        <v>516</v>
      </c>
      <c r="M49" s="276" t="s">
        <v>516</v>
      </c>
      <c r="N49" s="276" t="s">
        <v>516</v>
      </c>
      <c r="O49" s="276" t="s">
        <v>516</v>
      </c>
      <c r="P49" s="276" t="s">
        <v>516</v>
      </c>
      <c r="Q49" s="276" t="s">
        <v>516</v>
      </c>
      <c r="R49" s="276" t="s">
        <v>516</v>
      </c>
      <c r="S49" s="130" t="s">
        <v>28</v>
      </c>
      <c r="T49" s="171">
        <v>1</v>
      </c>
      <c r="U49" s="171">
        <v>0</v>
      </c>
      <c r="V49" s="171">
        <v>0</v>
      </c>
      <c r="W49" s="201">
        <v>108067.17</v>
      </c>
    </row>
    <row r="50" spans="1:23" x14ac:dyDescent="0.25">
      <c r="A50" s="187" t="s">
        <v>375</v>
      </c>
      <c r="B50" s="187" t="s">
        <v>119</v>
      </c>
      <c r="C50" s="173" t="s">
        <v>629</v>
      </c>
      <c r="D50" s="276" t="s">
        <v>516</v>
      </c>
      <c r="E50" s="276" t="s">
        <v>516</v>
      </c>
      <c r="F50" s="276" t="s">
        <v>516</v>
      </c>
      <c r="G50" s="276" t="s">
        <v>81</v>
      </c>
      <c r="H50" s="276" t="s">
        <v>516</v>
      </c>
      <c r="I50" s="276" t="s">
        <v>516</v>
      </c>
      <c r="J50" s="276" t="s">
        <v>516</v>
      </c>
      <c r="K50" s="276" t="s">
        <v>516</v>
      </c>
      <c r="L50" s="276" t="s">
        <v>516</v>
      </c>
      <c r="M50" s="276" t="s">
        <v>516</v>
      </c>
      <c r="N50" s="276" t="s">
        <v>516</v>
      </c>
      <c r="O50" s="276" t="s">
        <v>516</v>
      </c>
      <c r="P50" s="276" t="s">
        <v>516</v>
      </c>
      <c r="Q50" s="276" t="s">
        <v>516</v>
      </c>
      <c r="R50" s="276" t="s">
        <v>516</v>
      </c>
      <c r="S50" s="130" t="s">
        <v>28</v>
      </c>
      <c r="T50" s="171">
        <v>1</v>
      </c>
      <c r="U50" s="171">
        <v>0</v>
      </c>
      <c r="V50" s="171">
        <v>0</v>
      </c>
      <c r="W50" s="201">
        <v>116019.07</v>
      </c>
    </row>
    <row r="51" spans="1:23" x14ac:dyDescent="0.25">
      <c r="A51" s="187" t="s">
        <v>463</v>
      </c>
      <c r="B51" s="187" t="s">
        <v>120</v>
      </c>
      <c r="C51" s="173" t="s">
        <v>630</v>
      </c>
      <c r="D51" s="276" t="s">
        <v>516</v>
      </c>
      <c r="E51" s="276" t="s">
        <v>516</v>
      </c>
      <c r="F51" s="276" t="s">
        <v>516</v>
      </c>
      <c r="G51" s="276" t="s">
        <v>81</v>
      </c>
      <c r="H51" s="276" t="s">
        <v>516</v>
      </c>
      <c r="I51" s="276" t="s">
        <v>516</v>
      </c>
      <c r="J51" s="276" t="s">
        <v>516</v>
      </c>
      <c r="K51" s="276" t="s">
        <v>516</v>
      </c>
      <c r="L51" s="276" t="s">
        <v>516</v>
      </c>
      <c r="M51" s="276" t="s">
        <v>516</v>
      </c>
      <c r="N51" s="276" t="s">
        <v>516</v>
      </c>
      <c r="O51" s="276" t="s">
        <v>516</v>
      </c>
      <c r="P51" s="276" t="s">
        <v>516</v>
      </c>
      <c r="Q51" s="276" t="s">
        <v>516</v>
      </c>
      <c r="R51" s="276" t="s">
        <v>516</v>
      </c>
      <c r="S51" s="130" t="s">
        <v>28</v>
      </c>
      <c r="T51" s="171">
        <v>1</v>
      </c>
      <c r="U51" s="171">
        <v>0</v>
      </c>
      <c r="V51" s="171">
        <v>0</v>
      </c>
      <c r="W51" s="201">
        <v>115745.95</v>
      </c>
    </row>
    <row r="52" spans="1:23" x14ac:dyDescent="0.25">
      <c r="A52" s="187" t="s">
        <v>376</v>
      </c>
      <c r="B52" s="187" t="s">
        <v>121</v>
      </c>
      <c r="C52" s="173" t="s">
        <v>631</v>
      </c>
      <c r="D52" s="276" t="s">
        <v>516</v>
      </c>
      <c r="E52" s="276" t="s">
        <v>516</v>
      </c>
      <c r="F52" s="276" t="s">
        <v>516</v>
      </c>
      <c r="G52" s="276" t="s">
        <v>81</v>
      </c>
      <c r="H52" s="276" t="s">
        <v>516</v>
      </c>
      <c r="I52" s="276" t="s">
        <v>516</v>
      </c>
      <c r="J52" s="276" t="s">
        <v>516</v>
      </c>
      <c r="K52" s="276" t="s">
        <v>516</v>
      </c>
      <c r="L52" s="276" t="s">
        <v>516</v>
      </c>
      <c r="M52" s="276" t="s">
        <v>516</v>
      </c>
      <c r="N52" s="276" t="s">
        <v>516</v>
      </c>
      <c r="O52" s="276" t="s">
        <v>516</v>
      </c>
      <c r="P52" s="276" t="s">
        <v>516</v>
      </c>
      <c r="Q52" s="276" t="s">
        <v>516</v>
      </c>
      <c r="R52" s="276" t="s">
        <v>516</v>
      </c>
      <c r="S52" s="130" t="s">
        <v>28</v>
      </c>
      <c r="T52" s="171">
        <v>1</v>
      </c>
      <c r="U52" s="171">
        <v>0</v>
      </c>
      <c r="V52" s="171">
        <v>0</v>
      </c>
      <c r="W52" s="201">
        <v>414152.65</v>
      </c>
    </row>
    <row r="53" spans="1:23" x14ac:dyDescent="0.25">
      <c r="A53" s="187" t="s">
        <v>377</v>
      </c>
      <c r="B53" s="187" t="s">
        <v>30</v>
      </c>
      <c r="C53" s="173" t="s">
        <v>632</v>
      </c>
      <c r="D53" s="276" t="s">
        <v>516</v>
      </c>
      <c r="E53" s="276" t="s">
        <v>516</v>
      </c>
      <c r="F53" s="276" t="s">
        <v>516</v>
      </c>
      <c r="G53" s="276" t="s">
        <v>81</v>
      </c>
      <c r="H53" s="276" t="s">
        <v>516</v>
      </c>
      <c r="I53" s="276" t="s">
        <v>516</v>
      </c>
      <c r="J53" s="276" t="s">
        <v>516</v>
      </c>
      <c r="K53" s="276" t="s">
        <v>516</v>
      </c>
      <c r="L53" s="276" t="s">
        <v>516</v>
      </c>
      <c r="M53" s="276" t="s">
        <v>516</v>
      </c>
      <c r="N53" s="276" t="s">
        <v>516</v>
      </c>
      <c r="O53" s="276" t="s">
        <v>516</v>
      </c>
      <c r="P53" s="276" t="s">
        <v>516</v>
      </c>
      <c r="Q53" s="276" t="s">
        <v>516</v>
      </c>
      <c r="R53" s="276" t="s">
        <v>516</v>
      </c>
      <c r="S53" s="130" t="s">
        <v>28</v>
      </c>
      <c r="T53" s="171">
        <v>1</v>
      </c>
      <c r="U53" s="171">
        <v>0</v>
      </c>
      <c r="V53" s="171">
        <v>0</v>
      </c>
      <c r="W53" s="201">
        <v>103434.76000000001</v>
      </c>
    </row>
    <row r="54" spans="1:23" x14ac:dyDescent="0.25">
      <c r="A54" s="187" t="s">
        <v>122</v>
      </c>
      <c r="B54" s="187" t="s">
        <v>123</v>
      </c>
      <c r="C54" s="173" t="s">
        <v>633</v>
      </c>
      <c r="D54" s="276" t="s">
        <v>516</v>
      </c>
      <c r="E54" s="276" t="s">
        <v>516</v>
      </c>
      <c r="F54" s="276" t="s">
        <v>516</v>
      </c>
      <c r="G54" s="276" t="s">
        <v>81</v>
      </c>
      <c r="H54" s="276" t="s">
        <v>516</v>
      </c>
      <c r="I54" s="276" t="s">
        <v>516</v>
      </c>
      <c r="J54" s="276" t="s">
        <v>516</v>
      </c>
      <c r="K54" s="276" t="s">
        <v>516</v>
      </c>
      <c r="L54" s="276" t="s">
        <v>516</v>
      </c>
      <c r="M54" s="276" t="s">
        <v>516</v>
      </c>
      <c r="N54" s="276" t="s">
        <v>516</v>
      </c>
      <c r="O54" s="276" t="s">
        <v>516</v>
      </c>
      <c r="P54" s="276" t="s">
        <v>516</v>
      </c>
      <c r="Q54" s="276" t="s">
        <v>516</v>
      </c>
      <c r="R54" s="276" t="s">
        <v>516</v>
      </c>
      <c r="S54" s="130" t="s">
        <v>28</v>
      </c>
      <c r="T54" s="171">
        <v>1</v>
      </c>
      <c r="U54" s="171">
        <v>0</v>
      </c>
      <c r="V54" s="171">
        <v>0</v>
      </c>
      <c r="W54" s="201">
        <v>104390.69</v>
      </c>
    </row>
    <row r="55" spans="1:23" x14ac:dyDescent="0.25">
      <c r="A55" s="187" t="s">
        <v>464</v>
      </c>
      <c r="B55" s="187" t="s">
        <v>124</v>
      </c>
      <c r="C55" s="173" t="s">
        <v>634</v>
      </c>
      <c r="D55" s="276" t="s">
        <v>516</v>
      </c>
      <c r="E55" s="276" t="s">
        <v>516</v>
      </c>
      <c r="F55" s="276" t="s">
        <v>516</v>
      </c>
      <c r="G55" s="276" t="s">
        <v>81</v>
      </c>
      <c r="H55" s="276" t="s">
        <v>516</v>
      </c>
      <c r="I55" s="276" t="s">
        <v>516</v>
      </c>
      <c r="J55" s="276" t="s">
        <v>516</v>
      </c>
      <c r="K55" s="276" t="s">
        <v>516</v>
      </c>
      <c r="L55" s="276" t="s">
        <v>516</v>
      </c>
      <c r="M55" s="276" t="s">
        <v>516</v>
      </c>
      <c r="N55" s="276" t="s">
        <v>516</v>
      </c>
      <c r="O55" s="276" t="s">
        <v>516</v>
      </c>
      <c r="P55" s="276" t="s">
        <v>516</v>
      </c>
      <c r="Q55" s="276" t="s">
        <v>516</v>
      </c>
      <c r="R55" s="276" t="s">
        <v>516</v>
      </c>
      <c r="S55" s="130" t="s">
        <v>28</v>
      </c>
      <c r="T55" s="171">
        <v>1</v>
      </c>
      <c r="U55" s="171">
        <v>0</v>
      </c>
      <c r="V55" s="171">
        <v>0</v>
      </c>
      <c r="W55" s="201">
        <v>106137.79</v>
      </c>
    </row>
    <row r="56" spans="1:23" x14ac:dyDescent="0.25">
      <c r="A56" s="187" t="s">
        <v>125</v>
      </c>
      <c r="B56" s="187" t="s">
        <v>126</v>
      </c>
      <c r="C56" s="173" t="s">
        <v>635</v>
      </c>
      <c r="D56" s="276" t="s">
        <v>516</v>
      </c>
      <c r="E56" s="276" t="s">
        <v>516</v>
      </c>
      <c r="F56" s="276" t="s">
        <v>516</v>
      </c>
      <c r="G56" s="276" t="s">
        <v>81</v>
      </c>
      <c r="H56" s="276" t="s">
        <v>516</v>
      </c>
      <c r="I56" s="276" t="s">
        <v>516</v>
      </c>
      <c r="J56" s="276" t="s">
        <v>516</v>
      </c>
      <c r="K56" s="276" t="s">
        <v>516</v>
      </c>
      <c r="L56" s="276" t="s">
        <v>516</v>
      </c>
      <c r="M56" s="276" t="s">
        <v>516</v>
      </c>
      <c r="N56" s="276" t="s">
        <v>516</v>
      </c>
      <c r="O56" s="276" t="s">
        <v>516</v>
      </c>
      <c r="P56" s="276" t="s">
        <v>516</v>
      </c>
      <c r="Q56" s="276" t="s">
        <v>516</v>
      </c>
      <c r="R56" s="276" t="s">
        <v>516</v>
      </c>
      <c r="S56" s="130" t="s">
        <v>28</v>
      </c>
      <c r="T56" s="171">
        <v>1</v>
      </c>
      <c r="U56" s="171">
        <v>0</v>
      </c>
      <c r="V56" s="171">
        <v>0</v>
      </c>
      <c r="W56" s="201">
        <v>116019.07</v>
      </c>
    </row>
    <row r="57" spans="1:23" x14ac:dyDescent="0.25">
      <c r="A57" s="187" t="s">
        <v>805</v>
      </c>
      <c r="B57" s="187" t="s">
        <v>806</v>
      </c>
      <c r="C57" s="173" t="s">
        <v>807</v>
      </c>
      <c r="D57" s="276" t="s">
        <v>516</v>
      </c>
      <c r="E57" s="276" t="s">
        <v>516</v>
      </c>
      <c r="F57" s="276" t="s">
        <v>516</v>
      </c>
      <c r="G57" s="276" t="s">
        <v>516</v>
      </c>
      <c r="H57" s="276" t="s">
        <v>516</v>
      </c>
      <c r="I57" s="276" t="s">
        <v>516</v>
      </c>
      <c r="J57" s="276" t="s">
        <v>516</v>
      </c>
      <c r="K57" s="276" t="s">
        <v>516</v>
      </c>
      <c r="L57" s="276" t="s">
        <v>516</v>
      </c>
      <c r="M57" s="276" t="s">
        <v>516</v>
      </c>
      <c r="N57" s="276" t="s">
        <v>516</v>
      </c>
      <c r="O57" s="276" t="s">
        <v>516</v>
      </c>
      <c r="P57" s="276" t="s">
        <v>81</v>
      </c>
      <c r="Q57" s="276" t="s">
        <v>516</v>
      </c>
      <c r="R57" s="276" t="s">
        <v>516</v>
      </c>
      <c r="S57" s="130" t="s">
        <v>28</v>
      </c>
      <c r="T57" s="171">
        <v>1</v>
      </c>
      <c r="U57" s="171">
        <v>0</v>
      </c>
      <c r="V57" s="171">
        <v>0</v>
      </c>
      <c r="W57" s="201">
        <v>88906.170000000013</v>
      </c>
    </row>
    <row r="58" spans="1:23" x14ac:dyDescent="0.25">
      <c r="A58" s="187" t="s">
        <v>127</v>
      </c>
      <c r="B58" s="187" t="s">
        <v>128</v>
      </c>
      <c r="C58" s="173" t="s">
        <v>636</v>
      </c>
      <c r="D58" s="276" t="s">
        <v>516</v>
      </c>
      <c r="E58" s="276" t="s">
        <v>516</v>
      </c>
      <c r="F58" s="276" t="s">
        <v>516</v>
      </c>
      <c r="G58" s="276" t="s">
        <v>81</v>
      </c>
      <c r="H58" s="276" t="s">
        <v>516</v>
      </c>
      <c r="I58" s="276" t="s">
        <v>516</v>
      </c>
      <c r="J58" s="276" t="s">
        <v>516</v>
      </c>
      <c r="K58" s="276" t="s">
        <v>516</v>
      </c>
      <c r="L58" s="276" t="s">
        <v>516</v>
      </c>
      <c r="M58" s="276" t="s">
        <v>516</v>
      </c>
      <c r="N58" s="276" t="s">
        <v>516</v>
      </c>
      <c r="O58" s="276" t="s">
        <v>516</v>
      </c>
      <c r="P58" s="276" t="s">
        <v>516</v>
      </c>
      <c r="Q58" s="276" t="s">
        <v>516</v>
      </c>
      <c r="R58" s="276" t="s">
        <v>516</v>
      </c>
      <c r="S58" s="130" t="s">
        <v>28</v>
      </c>
      <c r="T58" s="171">
        <v>1</v>
      </c>
      <c r="U58" s="171">
        <v>0</v>
      </c>
      <c r="V58" s="171">
        <v>0</v>
      </c>
      <c r="W58" s="201">
        <v>266211.02</v>
      </c>
    </row>
    <row r="59" spans="1:23" x14ac:dyDescent="0.25">
      <c r="A59" s="187" t="s">
        <v>715</v>
      </c>
      <c r="B59" s="187" t="s">
        <v>716</v>
      </c>
      <c r="C59" s="173" t="s">
        <v>717</v>
      </c>
      <c r="D59" s="276" t="s">
        <v>516</v>
      </c>
      <c r="E59" s="276" t="s">
        <v>516</v>
      </c>
      <c r="F59" s="276" t="s">
        <v>516</v>
      </c>
      <c r="G59" s="276" t="s">
        <v>81</v>
      </c>
      <c r="H59" s="276" t="s">
        <v>516</v>
      </c>
      <c r="I59" s="276" t="s">
        <v>516</v>
      </c>
      <c r="J59" s="276" t="s">
        <v>516</v>
      </c>
      <c r="K59" s="276" t="s">
        <v>516</v>
      </c>
      <c r="L59" s="276" t="s">
        <v>516</v>
      </c>
      <c r="M59" s="276" t="s">
        <v>516</v>
      </c>
      <c r="N59" s="276" t="s">
        <v>516</v>
      </c>
      <c r="O59" s="276" t="s">
        <v>516</v>
      </c>
      <c r="P59" s="276" t="s">
        <v>516</v>
      </c>
      <c r="Q59" s="276" t="s">
        <v>516</v>
      </c>
      <c r="R59" s="276" t="s">
        <v>516</v>
      </c>
      <c r="S59" s="130" t="s">
        <v>28</v>
      </c>
      <c r="T59" s="171">
        <v>1</v>
      </c>
      <c r="U59" s="171">
        <v>0</v>
      </c>
      <c r="V59" s="171">
        <v>0</v>
      </c>
      <c r="W59" s="201">
        <v>93306.63</v>
      </c>
    </row>
    <row r="60" spans="1:23" x14ac:dyDescent="0.25">
      <c r="A60" s="187" t="s">
        <v>379</v>
      </c>
      <c r="B60" s="187" t="s">
        <v>129</v>
      </c>
      <c r="C60" s="173" t="s">
        <v>637</v>
      </c>
      <c r="D60" s="276" t="s">
        <v>516</v>
      </c>
      <c r="E60" s="276" t="s">
        <v>516</v>
      </c>
      <c r="F60" s="276" t="s">
        <v>516</v>
      </c>
      <c r="G60" s="276" t="s">
        <v>81</v>
      </c>
      <c r="H60" s="276" t="s">
        <v>516</v>
      </c>
      <c r="I60" s="276" t="s">
        <v>516</v>
      </c>
      <c r="J60" s="276" t="s">
        <v>516</v>
      </c>
      <c r="K60" s="276" t="s">
        <v>516</v>
      </c>
      <c r="L60" s="276" t="s">
        <v>516</v>
      </c>
      <c r="M60" s="276" t="s">
        <v>516</v>
      </c>
      <c r="N60" s="276" t="s">
        <v>516</v>
      </c>
      <c r="O60" s="276" t="s">
        <v>516</v>
      </c>
      <c r="P60" s="276" t="s">
        <v>516</v>
      </c>
      <c r="Q60" s="276" t="s">
        <v>516</v>
      </c>
      <c r="R60" s="276" t="s">
        <v>516</v>
      </c>
      <c r="S60" s="130" t="s">
        <v>28</v>
      </c>
      <c r="T60" s="171">
        <v>1</v>
      </c>
      <c r="U60" s="171">
        <v>0</v>
      </c>
      <c r="V60" s="171">
        <v>0</v>
      </c>
      <c r="W60" s="201">
        <v>115084.40000000001</v>
      </c>
    </row>
    <row r="61" spans="1:23" x14ac:dyDescent="0.25">
      <c r="A61" s="187" t="s">
        <v>380</v>
      </c>
      <c r="B61" s="187" t="s">
        <v>130</v>
      </c>
      <c r="C61" s="173" t="s">
        <v>638</v>
      </c>
      <c r="D61" s="276" t="s">
        <v>516</v>
      </c>
      <c r="E61" s="276" t="s">
        <v>516</v>
      </c>
      <c r="F61" s="276" t="s">
        <v>516</v>
      </c>
      <c r="G61" s="276" t="s">
        <v>81</v>
      </c>
      <c r="H61" s="276" t="s">
        <v>516</v>
      </c>
      <c r="I61" s="276" t="s">
        <v>516</v>
      </c>
      <c r="J61" s="276" t="s">
        <v>516</v>
      </c>
      <c r="K61" s="276" t="s">
        <v>516</v>
      </c>
      <c r="L61" s="276" t="s">
        <v>516</v>
      </c>
      <c r="M61" s="276" t="s">
        <v>516</v>
      </c>
      <c r="N61" s="276" t="s">
        <v>516</v>
      </c>
      <c r="O61" s="276" t="s">
        <v>516</v>
      </c>
      <c r="P61" s="276" t="s">
        <v>516</v>
      </c>
      <c r="Q61" s="276" t="s">
        <v>516</v>
      </c>
      <c r="R61" s="276" t="s">
        <v>516</v>
      </c>
      <c r="S61" s="130" t="s">
        <v>28</v>
      </c>
      <c r="T61" s="171">
        <v>1</v>
      </c>
      <c r="U61" s="171">
        <v>0</v>
      </c>
      <c r="V61" s="171">
        <v>0</v>
      </c>
      <c r="W61" s="201">
        <v>115707.51</v>
      </c>
    </row>
    <row r="62" spans="1:23" x14ac:dyDescent="0.25">
      <c r="A62" s="187" t="s">
        <v>131</v>
      </c>
      <c r="B62" s="187" t="s">
        <v>132</v>
      </c>
      <c r="C62" s="173" t="s">
        <v>639</v>
      </c>
      <c r="D62" s="276" t="s">
        <v>516</v>
      </c>
      <c r="E62" s="276" t="s">
        <v>516</v>
      </c>
      <c r="F62" s="276" t="s">
        <v>516</v>
      </c>
      <c r="G62" s="276" t="s">
        <v>81</v>
      </c>
      <c r="H62" s="276" t="s">
        <v>516</v>
      </c>
      <c r="I62" s="276" t="s">
        <v>516</v>
      </c>
      <c r="J62" s="276" t="s">
        <v>516</v>
      </c>
      <c r="K62" s="276" t="s">
        <v>516</v>
      </c>
      <c r="L62" s="276" t="s">
        <v>516</v>
      </c>
      <c r="M62" s="276" t="s">
        <v>516</v>
      </c>
      <c r="N62" s="276" t="s">
        <v>516</v>
      </c>
      <c r="O62" s="276" t="s">
        <v>516</v>
      </c>
      <c r="P62" s="276" t="s">
        <v>516</v>
      </c>
      <c r="Q62" s="276" t="s">
        <v>516</v>
      </c>
      <c r="R62" s="276" t="s">
        <v>516</v>
      </c>
      <c r="S62" s="130" t="s">
        <v>28</v>
      </c>
      <c r="T62" s="171">
        <v>1</v>
      </c>
      <c r="U62" s="171">
        <v>0</v>
      </c>
      <c r="V62" s="171">
        <v>0</v>
      </c>
      <c r="W62" s="201">
        <v>114876.32</v>
      </c>
    </row>
    <row r="63" spans="1:23" x14ac:dyDescent="0.25">
      <c r="A63" s="187" t="s">
        <v>486</v>
      </c>
      <c r="B63" s="187" t="s">
        <v>487</v>
      </c>
      <c r="C63" s="173" t="s">
        <v>640</v>
      </c>
      <c r="D63" s="276" t="s">
        <v>516</v>
      </c>
      <c r="E63" s="276" t="s">
        <v>516</v>
      </c>
      <c r="F63" s="276" t="s">
        <v>516</v>
      </c>
      <c r="G63" s="276" t="s">
        <v>81</v>
      </c>
      <c r="H63" s="276" t="s">
        <v>516</v>
      </c>
      <c r="I63" s="276" t="s">
        <v>516</v>
      </c>
      <c r="J63" s="276" t="s">
        <v>516</v>
      </c>
      <c r="K63" s="276" t="s">
        <v>516</v>
      </c>
      <c r="L63" s="276" t="s">
        <v>516</v>
      </c>
      <c r="M63" s="276" t="s">
        <v>516</v>
      </c>
      <c r="N63" s="276" t="s">
        <v>516</v>
      </c>
      <c r="O63" s="276" t="s">
        <v>516</v>
      </c>
      <c r="P63" s="276" t="s">
        <v>516</v>
      </c>
      <c r="Q63" s="276" t="s">
        <v>516</v>
      </c>
      <c r="R63" s="276" t="s">
        <v>516</v>
      </c>
      <c r="S63" s="130" t="s">
        <v>28</v>
      </c>
      <c r="T63" s="171">
        <v>1</v>
      </c>
      <c r="U63" s="171">
        <v>0</v>
      </c>
      <c r="V63" s="171">
        <v>0</v>
      </c>
      <c r="W63" s="201">
        <v>95892.58</v>
      </c>
    </row>
    <row r="64" spans="1:23" x14ac:dyDescent="0.25">
      <c r="A64" s="187" t="s">
        <v>378</v>
      </c>
      <c r="B64" s="187" t="s">
        <v>31</v>
      </c>
      <c r="C64" s="173" t="s">
        <v>641</v>
      </c>
      <c r="D64" s="276" t="s">
        <v>516</v>
      </c>
      <c r="E64" s="276" t="s">
        <v>516</v>
      </c>
      <c r="F64" s="276" t="s">
        <v>516</v>
      </c>
      <c r="G64" s="276" t="s">
        <v>81</v>
      </c>
      <c r="H64" s="276" t="s">
        <v>516</v>
      </c>
      <c r="I64" s="276" t="s">
        <v>516</v>
      </c>
      <c r="J64" s="276" t="s">
        <v>516</v>
      </c>
      <c r="K64" s="276" t="s">
        <v>516</v>
      </c>
      <c r="L64" s="276" t="s">
        <v>516</v>
      </c>
      <c r="M64" s="276" t="s">
        <v>516</v>
      </c>
      <c r="N64" s="276" t="s">
        <v>516</v>
      </c>
      <c r="O64" s="276" t="s">
        <v>516</v>
      </c>
      <c r="P64" s="276" t="s">
        <v>516</v>
      </c>
      <c r="Q64" s="276" t="s">
        <v>516</v>
      </c>
      <c r="R64" s="276" t="s">
        <v>516</v>
      </c>
      <c r="S64" s="130" t="s">
        <v>28</v>
      </c>
      <c r="T64" s="171">
        <v>1</v>
      </c>
      <c r="U64" s="171">
        <v>0</v>
      </c>
      <c r="V64" s="171">
        <v>0</v>
      </c>
      <c r="W64" s="201">
        <v>120389.64</v>
      </c>
    </row>
    <row r="65" spans="1:23" x14ac:dyDescent="0.25">
      <c r="A65" s="187" t="s">
        <v>514</v>
      </c>
      <c r="B65" s="187" t="s">
        <v>515</v>
      </c>
      <c r="C65" s="173" t="s">
        <v>642</v>
      </c>
      <c r="D65" s="276" t="s">
        <v>516</v>
      </c>
      <c r="E65" s="276" t="s">
        <v>516</v>
      </c>
      <c r="F65" s="276" t="s">
        <v>516</v>
      </c>
      <c r="G65" s="276" t="s">
        <v>81</v>
      </c>
      <c r="H65" s="276" t="s">
        <v>516</v>
      </c>
      <c r="I65" s="276" t="s">
        <v>516</v>
      </c>
      <c r="J65" s="276" t="s">
        <v>516</v>
      </c>
      <c r="K65" s="276" t="s">
        <v>516</v>
      </c>
      <c r="L65" s="276" t="s">
        <v>516</v>
      </c>
      <c r="M65" s="276" t="s">
        <v>516</v>
      </c>
      <c r="N65" s="276" t="s">
        <v>516</v>
      </c>
      <c r="O65" s="276" t="s">
        <v>516</v>
      </c>
      <c r="P65" s="276" t="s">
        <v>516</v>
      </c>
      <c r="Q65" s="276" t="s">
        <v>516</v>
      </c>
      <c r="R65" s="276" t="s">
        <v>516</v>
      </c>
      <c r="S65" s="130" t="s">
        <v>28</v>
      </c>
      <c r="T65" s="171">
        <v>1</v>
      </c>
      <c r="U65" s="171">
        <v>0</v>
      </c>
      <c r="V65" s="171">
        <v>0</v>
      </c>
      <c r="W65" s="201">
        <v>95336.099999999991</v>
      </c>
    </row>
    <row r="66" spans="1:23" x14ac:dyDescent="0.25">
      <c r="A66" s="187" t="s">
        <v>808</v>
      </c>
      <c r="B66" s="187" t="s">
        <v>809</v>
      </c>
      <c r="C66" s="173" t="s">
        <v>810</v>
      </c>
      <c r="D66" s="276" t="s">
        <v>516</v>
      </c>
      <c r="E66" s="276" t="s">
        <v>516</v>
      </c>
      <c r="F66" s="276" t="s">
        <v>516</v>
      </c>
      <c r="G66" s="276" t="s">
        <v>81</v>
      </c>
      <c r="H66" s="276" t="s">
        <v>516</v>
      </c>
      <c r="I66" s="276" t="s">
        <v>516</v>
      </c>
      <c r="J66" s="276" t="s">
        <v>516</v>
      </c>
      <c r="K66" s="276" t="s">
        <v>516</v>
      </c>
      <c r="L66" s="276" t="s">
        <v>516</v>
      </c>
      <c r="M66" s="276" t="s">
        <v>516</v>
      </c>
      <c r="N66" s="276" t="s">
        <v>516</v>
      </c>
      <c r="O66" s="276" t="s">
        <v>516</v>
      </c>
      <c r="P66" s="276" t="s">
        <v>516</v>
      </c>
      <c r="Q66" s="276" t="s">
        <v>516</v>
      </c>
      <c r="R66" s="276" t="s">
        <v>516</v>
      </c>
      <c r="S66" s="130" t="s">
        <v>28</v>
      </c>
      <c r="T66" s="171">
        <v>1</v>
      </c>
      <c r="U66" s="171">
        <v>0</v>
      </c>
      <c r="V66" s="171">
        <v>0</v>
      </c>
      <c r="W66" s="201">
        <v>94886.63</v>
      </c>
    </row>
    <row r="67" spans="1:23" x14ac:dyDescent="0.25">
      <c r="A67" s="187" t="s">
        <v>531</v>
      </c>
      <c r="B67" s="187" t="s">
        <v>532</v>
      </c>
      <c r="C67" s="173" t="s">
        <v>643</v>
      </c>
      <c r="D67" s="276" t="s">
        <v>516</v>
      </c>
      <c r="E67" s="276" t="s">
        <v>516</v>
      </c>
      <c r="F67" s="276" t="s">
        <v>516</v>
      </c>
      <c r="G67" s="276" t="s">
        <v>81</v>
      </c>
      <c r="H67" s="276" t="s">
        <v>516</v>
      </c>
      <c r="I67" s="276" t="s">
        <v>516</v>
      </c>
      <c r="J67" s="276" t="s">
        <v>516</v>
      </c>
      <c r="K67" s="276" t="s">
        <v>516</v>
      </c>
      <c r="L67" s="276" t="s">
        <v>516</v>
      </c>
      <c r="M67" s="276" t="s">
        <v>516</v>
      </c>
      <c r="N67" s="276" t="s">
        <v>516</v>
      </c>
      <c r="O67" s="276" t="s">
        <v>516</v>
      </c>
      <c r="P67" s="276" t="s">
        <v>516</v>
      </c>
      <c r="Q67" s="276" t="s">
        <v>516</v>
      </c>
      <c r="R67" s="276" t="s">
        <v>516</v>
      </c>
      <c r="S67" s="130" t="s">
        <v>28</v>
      </c>
      <c r="T67" s="171">
        <v>1</v>
      </c>
      <c r="U67" s="171">
        <v>0</v>
      </c>
      <c r="V67" s="171">
        <v>0</v>
      </c>
      <c r="W67" s="201">
        <v>100931.51</v>
      </c>
    </row>
    <row r="68" spans="1:23" x14ac:dyDescent="0.25">
      <c r="A68" s="187" t="s">
        <v>133</v>
      </c>
      <c r="B68" s="187" t="s">
        <v>134</v>
      </c>
      <c r="C68" s="173" t="s">
        <v>644</v>
      </c>
      <c r="D68" s="276" t="s">
        <v>516</v>
      </c>
      <c r="E68" s="276" t="s">
        <v>516</v>
      </c>
      <c r="F68" s="276" t="s">
        <v>516</v>
      </c>
      <c r="G68" s="276" t="s">
        <v>81</v>
      </c>
      <c r="H68" s="276" t="s">
        <v>516</v>
      </c>
      <c r="I68" s="276" t="s">
        <v>516</v>
      </c>
      <c r="J68" s="276" t="s">
        <v>516</v>
      </c>
      <c r="K68" s="276" t="s">
        <v>516</v>
      </c>
      <c r="L68" s="276" t="s">
        <v>516</v>
      </c>
      <c r="M68" s="276" t="s">
        <v>516</v>
      </c>
      <c r="N68" s="276" t="s">
        <v>516</v>
      </c>
      <c r="O68" s="276" t="s">
        <v>516</v>
      </c>
      <c r="P68" s="276" t="s">
        <v>516</v>
      </c>
      <c r="Q68" s="276" t="s">
        <v>516</v>
      </c>
      <c r="R68" s="276" t="s">
        <v>516</v>
      </c>
      <c r="S68" s="130" t="s">
        <v>28</v>
      </c>
      <c r="T68" s="171">
        <v>1</v>
      </c>
      <c r="U68" s="171">
        <v>0</v>
      </c>
      <c r="V68" s="171">
        <v>0</v>
      </c>
      <c r="W68" s="201">
        <v>116807.51</v>
      </c>
    </row>
    <row r="69" spans="1:23" x14ac:dyDescent="0.25">
      <c r="A69" s="187" t="s">
        <v>135</v>
      </c>
      <c r="B69" s="187" t="s">
        <v>136</v>
      </c>
      <c r="C69" s="173" t="s">
        <v>645</v>
      </c>
      <c r="D69" s="276" t="s">
        <v>516</v>
      </c>
      <c r="E69" s="276" t="s">
        <v>516</v>
      </c>
      <c r="F69" s="276" t="s">
        <v>516</v>
      </c>
      <c r="G69" s="276" t="s">
        <v>81</v>
      </c>
      <c r="H69" s="276" t="s">
        <v>516</v>
      </c>
      <c r="I69" s="276" t="s">
        <v>516</v>
      </c>
      <c r="J69" s="276" t="s">
        <v>516</v>
      </c>
      <c r="K69" s="276" t="s">
        <v>516</v>
      </c>
      <c r="L69" s="276" t="s">
        <v>516</v>
      </c>
      <c r="M69" s="276" t="s">
        <v>516</v>
      </c>
      <c r="N69" s="276" t="s">
        <v>516</v>
      </c>
      <c r="O69" s="276" t="s">
        <v>516</v>
      </c>
      <c r="P69" s="276" t="s">
        <v>516</v>
      </c>
      <c r="Q69" s="276" t="s">
        <v>516</v>
      </c>
      <c r="R69" s="276" t="s">
        <v>516</v>
      </c>
      <c r="S69" s="130" t="s">
        <v>28</v>
      </c>
      <c r="T69" s="171">
        <v>1</v>
      </c>
      <c r="U69" s="171">
        <v>0</v>
      </c>
      <c r="V69" s="171">
        <v>0</v>
      </c>
      <c r="W69" s="201">
        <v>109279.53000000001</v>
      </c>
    </row>
    <row r="70" spans="1:23" x14ac:dyDescent="0.25">
      <c r="A70" s="187" t="s">
        <v>732</v>
      </c>
      <c r="B70" s="187" t="s">
        <v>733</v>
      </c>
      <c r="C70" s="173" t="s">
        <v>734</v>
      </c>
      <c r="D70" s="276" t="s">
        <v>516</v>
      </c>
      <c r="E70" s="276" t="s">
        <v>516</v>
      </c>
      <c r="F70" s="276" t="s">
        <v>516</v>
      </c>
      <c r="G70" s="276" t="s">
        <v>516</v>
      </c>
      <c r="H70" s="276" t="s">
        <v>516</v>
      </c>
      <c r="I70" s="276" t="s">
        <v>516</v>
      </c>
      <c r="J70" s="276" t="s">
        <v>516</v>
      </c>
      <c r="K70" s="276" t="s">
        <v>516</v>
      </c>
      <c r="L70" s="276" t="s">
        <v>516</v>
      </c>
      <c r="M70" s="276" t="s">
        <v>516</v>
      </c>
      <c r="N70" s="276" t="s">
        <v>516</v>
      </c>
      <c r="O70" s="276" t="s">
        <v>516</v>
      </c>
      <c r="P70" s="276" t="s">
        <v>81</v>
      </c>
      <c r="Q70" s="276" t="s">
        <v>516</v>
      </c>
      <c r="R70" s="276" t="s">
        <v>516</v>
      </c>
      <c r="S70" s="130" t="s">
        <v>28</v>
      </c>
      <c r="T70" s="171">
        <v>1</v>
      </c>
      <c r="U70" s="171">
        <v>0</v>
      </c>
      <c r="V70" s="171">
        <v>0</v>
      </c>
      <c r="W70" s="201">
        <v>109584.31000000001</v>
      </c>
    </row>
    <row r="71" spans="1:23" x14ac:dyDescent="0.25">
      <c r="A71" s="187" t="s">
        <v>381</v>
      </c>
      <c r="B71" s="187" t="s">
        <v>481</v>
      </c>
      <c r="C71" s="173" t="s">
        <v>646</v>
      </c>
      <c r="D71" s="276" t="s">
        <v>516</v>
      </c>
      <c r="E71" s="276" t="s">
        <v>516</v>
      </c>
      <c r="F71" s="276" t="s">
        <v>516</v>
      </c>
      <c r="G71" s="276" t="s">
        <v>81</v>
      </c>
      <c r="H71" s="276" t="s">
        <v>516</v>
      </c>
      <c r="I71" s="276" t="s">
        <v>516</v>
      </c>
      <c r="J71" s="276" t="s">
        <v>516</v>
      </c>
      <c r="K71" s="276" t="s">
        <v>516</v>
      </c>
      <c r="L71" s="276" t="s">
        <v>516</v>
      </c>
      <c r="M71" s="276" t="s">
        <v>516</v>
      </c>
      <c r="N71" s="276" t="s">
        <v>516</v>
      </c>
      <c r="O71" s="276" t="s">
        <v>516</v>
      </c>
      <c r="P71" s="276" t="s">
        <v>516</v>
      </c>
      <c r="Q71" s="276" t="s">
        <v>516</v>
      </c>
      <c r="R71" s="276" t="s">
        <v>516</v>
      </c>
      <c r="S71" s="130" t="s">
        <v>28</v>
      </c>
      <c r="T71" s="171">
        <v>1</v>
      </c>
      <c r="U71" s="171">
        <v>0</v>
      </c>
      <c r="V71" s="171">
        <v>0</v>
      </c>
      <c r="W71" s="201">
        <v>104049.72000000003</v>
      </c>
    </row>
    <row r="72" spans="1:23" x14ac:dyDescent="0.25">
      <c r="A72" s="187" t="s">
        <v>382</v>
      </c>
      <c r="B72" s="187" t="s">
        <v>137</v>
      </c>
      <c r="C72" s="173" t="s">
        <v>647</v>
      </c>
      <c r="D72" s="276" t="s">
        <v>516</v>
      </c>
      <c r="E72" s="276" t="s">
        <v>516</v>
      </c>
      <c r="F72" s="276" t="s">
        <v>516</v>
      </c>
      <c r="G72" s="276" t="s">
        <v>81</v>
      </c>
      <c r="H72" s="276" t="s">
        <v>516</v>
      </c>
      <c r="I72" s="276" t="s">
        <v>516</v>
      </c>
      <c r="J72" s="276" t="s">
        <v>516</v>
      </c>
      <c r="K72" s="276" t="s">
        <v>516</v>
      </c>
      <c r="L72" s="276" t="s">
        <v>516</v>
      </c>
      <c r="M72" s="276" t="s">
        <v>516</v>
      </c>
      <c r="N72" s="276" t="s">
        <v>516</v>
      </c>
      <c r="O72" s="276" t="s">
        <v>516</v>
      </c>
      <c r="P72" s="276" t="s">
        <v>516</v>
      </c>
      <c r="Q72" s="276" t="s">
        <v>516</v>
      </c>
      <c r="R72" s="276" t="s">
        <v>516</v>
      </c>
      <c r="S72" s="130" t="s">
        <v>28</v>
      </c>
      <c r="T72" s="171">
        <v>1</v>
      </c>
      <c r="U72" s="171">
        <v>0</v>
      </c>
      <c r="V72" s="171">
        <v>0</v>
      </c>
      <c r="W72" s="201">
        <v>123991.6</v>
      </c>
    </row>
    <row r="73" spans="1:23" x14ac:dyDescent="0.25">
      <c r="A73" s="239" t="s">
        <v>138</v>
      </c>
      <c r="B73" s="239" t="s">
        <v>139</v>
      </c>
      <c r="C73" s="245" t="s">
        <v>648</v>
      </c>
      <c r="D73" s="276" t="s">
        <v>516</v>
      </c>
      <c r="E73" s="276" t="s">
        <v>516</v>
      </c>
      <c r="F73" s="276" t="s">
        <v>516</v>
      </c>
      <c r="G73" s="276" t="s">
        <v>81</v>
      </c>
      <c r="H73" s="276" t="s">
        <v>516</v>
      </c>
      <c r="I73" s="276" t="s">
        <v>516</v>
      </c>
      <c r="J73" s="276" t="s">
        <v>516</v>
      </c>
      <c r="K73" s="276" t="s">
        <v>516</v>
      </c>
      <c r="L73" s="276" t="s">
        <v>516</v>
      </c>
      <c r="M73" s="276" t="s">
        <v>516</v>
      </c>
      <c r="N73" s="276" t="s">
        <v>516</v>
      </c>
      <c r="O73" s="276" t="s">
        <v>516</v>
      </c>
      <c r="P73" s="276" t="s">
        <v>516</v>
      </c>
      <c r="Q73" s="276" t="s">
        <v>516</v>
      </c>
      <c r="R73" s="276" t="s">
        <v>516</v>
      </c>
      <c r="S73" s="130" t="s">
        <v>28</v>
      </c>
      <c r="T73" s="171">
        <v>1</v>
      </c>
      <c r="U73" s="171">
        <v>0</v>
      </c>
      <c r="V73" s="171">
        <v>0</v>
      </c>
      <c r="W73" s="201">
        <v>116272.84000000001</v>
      </c>
    </row>
    <row r="74" spans="1:23" x14ac:dyDescent="0.25">
      <c r="A74" s="246" t="s">
        <v>140</v>
      </c>
      <c r="B74" s="246" t="s">
        <v>141</v>
      </c>
      <c r="C74" t="s">
        <v>649</v>
      </c>
      <c r="D74" s="276" t="s">
        <v>516</v>
      </c>
      <c r="E74" s="276" t="s">
        <v>516</v>
      </c>
      <c r="F74" s="276" t="s">
        <v>516</v>
      </c>
      <c r="G74" s="276" t="s">
        <v>81</v>
      </c>
      <c r="H74" s="276" t="s">
        <v>516</v>
      </c>
      <c r="I74" s="276" t="s">
        <v>516</v>
      </c>
      <c r="J74" s="276" t="s">
        <v>516</v>
      </c>
      <c r="K74" s="276" t="s">
        <v>516</v>
      </c>
      <c r="L74" s="276" t="s">
        <v>516</v>
      </c>
      <c r="M74" s="276" t="s">
        <v>516</v>
      </c>
      <c r="N74" s="276" t="s">
        <v>516</v>
      </c>
      <c r="O74" s="276" t="s">
        <v>516</v>
      </c>
      <c r="P74" s="276" t="s">
        <v>516</v>
      </c>
      <c r="Q74" s="276" t="s">
        <v>516</v>
      </c>
      <c r="R74" s="276" t="s">
        <v>516</v>
      </c>
      <c r="S74" s="130" t="s">
        <v>28</v>
      </c>
      <c r="T74" s="171">
        <v>1</v>
      </c>
      <c r="U74" s="171">
        <v>0</v>
      </c>
      <c r="V74" s="171">
        <v>0</v>
      </c>
      <c r="W74" s="201">
        <v>110810.26000000002</v>
      </c>
    </row>
    <row r="75" spans="1:23" x14ac:dyDescent="0.25">
      <c r="A75" s="187" t="s">
        <v>831</v>
      </c>
      <c r="B75" s="187" t="s">
        <v>832</v>
      </c>
      <c r="C75" s="173" t="s">
        <v>833</v>
      </c>
      <c r="D75" s="276" t="s">
        <v>516</v>
      </c>
      <c r="E75" s="276" t="s">
        <v>516</v>
      </c>
      <c r="F75" s="276" t="s">
        <v>516</v>
      </c>
      <c r="G75" s="276" t="s">
        <v>81</v>
      </c>
      <c r="H75" s="276" t="s">
        <v>516</v>
      </c>
      <c r="I75" s="276" t="s">
        <v>516</v>
      </c>
      <c r="J75" s="276" t="s">
        <v>516</v>
      </c>
      <c r="K75" s="276" t="s">
        <v>516</v>
      </c>
      <c r="L75" s="276" t="s">
        <v>516</v>
      </c>
      <c r="M75" s="276" t="s">
        <v>516</v>
      </c>
      <c r="N75" s="276" t="s">
        <v>516</v>
      </c>
      <c r="O75" s="276" t="s">
        <v>516</v>
      </c>
      <c r="P75" s="276" t="s">
        <v>516</v>
      </c>
      <c r="Q75" s="276" t="s">
        <v>516</v>
      </c>
      <c r="R75" s="276" t="s">
        <v>516</v>
      </c>
      <c r="S75" s="130" t="s">
        <v>28</v>
      </c>
      <c r="T75" s="171">
        <v>1</v>
      </c>
      <c r="U75" s="171">
        <v>0</v>
      </c>
      <c r="V75" s="171">
        <v>0</v>
      </c>
      <c r="W75" s="201">
        <v>82649.51999999999</v>
      </c>
    </row>
    <row r="76" spans="1:23" x14ac:dyDescent="0.25">
      <c r="A76" s="187" t="s">
        <v>576</v>
      </c>
      <c r="B76" s="187" t="s">
        <v>577</v>
      </c>
      <c r="C76" s="173" t="s">
        <v>695</v>
      </c>
      <c r="D76" s="276" t="s">
        <v>516</v>
      </c>
      <c r="E76" s="276" t="s">
        <v>516</v>
      </c>
      <c r="F76" s="276" t="s">
        <v>516</v>
      </c>
      <c r="G76" s="276" t="s">
        <v>516</v>
      </c>
      <c r="H76" s="276" t="s">
        <v>516</v>
      </c>
      <c r="I76" s="276" t="s">
        <v>516</v>
      </c>
      <c r="J76" s="276" t="s">
        <v>516</v>
      </c>
      <c r="K76" s="276" t="s">
        <v>516</v>
      </c>
      <c r="L76" s="276" t="s">
        <v>516</v>
      </c>
      <c r="M76" s="276" t="s">
        <v>516</v>
      </c>
      <c r="N76" s="276" t="s">
        <v>516</v>
      </c>
      <c r="O76" s="276" t="s">
        <v>516</v>
      </c>
      <c r="P76" s="276" t="s">
        <v>81</v>
      </c>
      <c r="Q76" s="276" t="s">
        <v>516</v>
      </c>
      <c r="R76" s="276" t="s">
        <v>516</v>
      </c>
      <c r="S76" s="130" t="s">
        <v>28</v>
      </c>
      <c r="T76" s="171">
        <v>1</v>
      </c>
      <c r="U76" s="171">
        <v>0</v>
      </c>
      <c r="V76" s="171">
        <v>0</v>
      </c>
      <c r="W76" s="201">
        <v>82376.23000000001</v>
      </c>
    </row>
    <row r="77" spans="1:23" x14ac:dyDescent="0.25">
      <c r="A77" s="187" t="s">
        <v>465</v>
      </c>
      <c r="B77" s="187" t="s">
        <v>466</v>
      </c>
      <c r="C77" s="173" t="s">
        <v>650</v>
      </c>
      <c r="D77" s="276" t="s">
        <v>516</v>
      </c>
      <c r="E77" s="276" t="s">
        <v>516</v>
      </c>
      <c r="F77" s="276" t="s">
        <v>516</v>
      </c>
      <c r="G77" s="276" t="s">
        <v>81</v>
      </c>
      <c r="H77" s="276" t="s">
        <v>516</v>
      </c>
      <c r="I77" s="276" t="s">
        <v>516</v>
      </c>
      <c r="J77" s="276" t="s">
        <v>516</v>
      </c>
      <c r="K77" s="276" t="s">
        <v>516</v>
      </c>
      <c r="L77" s="276" t="s">
        <v>516</v>
      </c>
      <c r="M77" s="276" t="s">
        <v>516</v>
      </c>
      <c r="N77" s="276" t="s">
        <v>516</v>
      </c>
      <c r="O77" s="276" t="s">
        <v>516</v>
      </c>
      <c r="P77" s="276" t="s">
        <v>516</v>
      </c>
      <c r="Q77" s="276" t="s">
        <v>516</v>
      </c>
      <c r="R77" s="276" t="s">
        <v>516</v>
      </c>
      <c r="S77" s="130" t="s">
        <v>28</v>
      </c>
      <c r="T77" s="171">
        <v>1</v>
      </c>
      <c r="U77" s="171">
        <v>0</v>
      </c>
      <c r="V77" s="171">
        <v>0</v>
      </c>
      <c r="W77" s="201">
        <v>95669.88</v>
      </c>
    </row>
    <row r="78" spans="1:23" s="15" customFormat="1" x14ac:dyDescent="0.25">
      <c r="A78" s="187" t="s">
        <v>822</v>
      </c>
      <c r="B78" s="187" t="s">
        <v>823</v>
      </c>
      <c r="C78" s="173" t="s">
        <v>824</v>
      </c>
      <c r="D78" s="276" t="s">
        <v>516</v>
      </c>
      <c r="E78" s="276" t="s">
        <v>516</v>
      </c>
      <c r="F78" s="276" t="s">
        <v>516</v>
      </c>
      <c r="G78" s="276" t="s">
        <v>81</v>
      </c>
      <c r="H78" s="276" t="s">
        <v>516</v>
      </c>
      <c r="I78" s="276" t="s">
        <v>516</v>
      </c>
      <c r="J78" s="276" t="s">
        <v>516</v>
      </c>
      <c r="K78" s="276" t="s">
        <v>516</v>
      </c>
      <c r="L78" s="276" t="s">
        <v>516</v>
      </c>
      <c r="M78" s="276" t="s">
        <v>516</v>
      </c>
      <c r="N78" s="276" t="s">
        <v>516</v>
      </c>
      <c r="O78" s="276" t="s">
        <v>516</v>
      </c>
      <c r="P78" s="276" t="s">
        <v>516</v>
      </c>
      <c r="Q78" s="276" t="s">
        <v>516</v>
      </c>
      <c r="R78" s="276" t="s">
        <v>516</v>
      </c>
      <c r="S78" s="130" t="s">
        <v>28</v>
      </c>
      <c r="T78" s="171">
        <v>1</v>
      </c>
      <c r="U78" s="171">
        <v>0</v>
      </c>
      <c r="V78" s="171">
        <v>0</v>
      </c>
      <c r="W78" s="201">
        <v>84278.5</v>
      </c>
    </row>
    <row r="79" spans="1:23" x14ac:dyDescent="0.25">
      <c r="A79" s="187" t="s">
        <v>578</v>
      </c>
      <c r="B79" s="187" t="s">
        <v>579</v>
      </c>
      <c r="C79" s="173" t="s">
        <v>696</v>
      </c>
      <c r="D79" s="276" t="s">
        <v>516</v>
      </c>
      <c r="E79" s="276" t="s">
        <v>516</v>
      </c>
      <c r="F79" s="276" t="s">
        <v>516</v>
      </c>
      <c r="G79" s="276" t="s">
        <v>516</v>
      </c>
      <c r="H79" s="276" t="s">
        <v>516</v>
      </c>
      <c r="I79" s="276" t="s">
        <v>516</v>
      </c>
      <c r="J79" s="276" t="s">
        <v>516</v>
      </c>
      <c r="K79" s="276" t="s">
        <v>516</v>
      </c>
      <c r="L79" s="276" t="s">
        <v>516</v>
      </c>
      <c r="M79" s="276" t="s">
        <v>516</v>
      </c>
      <c r="N79" s="276" t="s">
        <v>516</v>
      </c>
      <c r="O79" s="276" t="s">
        <v>516</v>
      </c>
      <c r="P79" s="276" t="s">
        <v>81</v>
      </c>
      <c r="Q79" s="276" t="s">
        <v>516</v>
      </c>
      <c r="R79" s="276" t="s">
        <v>516</v>
      </c>
      <c r="S79" s="130" t="s">
        <v>28</v>
      </c>
      <c r="T79" s="171">
        <v>1</v>
      </c>
      <c r="U79" s="171">
        <v>0</v>
      </c>
      <c r="V79" s="171">
        <v>0</v>
      </c>
      <c r="W79" s="201">
        <v>103743.73000000001</v>
      </c>
    </row>
    <row r="80" spans="1:23" x14ac:dyDescent="0.25">
      <c r="A80" s="187" t="s">
        <v>383</v>
      </c>
      <c r="B80" s="187" t="s">
        <v>142</v>
      </c>
      <c r="C80" s="173" t="s">
        <v>651</v>
      </c>
      <c r="D80" s="276" t="s">
        <v>516</v>
      </c>
      <c r="E80" s="276" t="s">
        <v>516</v>
      </c>
      <c r="F80" s="276" t="s">
        <v>516</v>
      </c>
      <c r="G80" s="276" t="s">
        <v>81</v>
      </c>
      <c r="H80" s="276" t="s">
        <v>516</v>
      </c>
      <c r="I80" s="276" t="s">
        <v>516</v>
      </c>
      <c r="J80" s="276" t="s">
        <v>516</v>
      </c>
      <c r="K80" s="276" t="s">
        <v>516</v>
      </c>
      <c r="L80" s="276" t="s">
        <v>516</v>
      </c>
      <c r="M80" s="276" t="s">
        <v>516</v>
      </c>
      <c r="N80" s="276" t="s">
        <v>516</v>
      </c>
      <c r="O80" s="276" t="s">
        <v>516</v>
      </c>
      <c r="P80" s="276" t="s">
        <v>516</v>
      </c>
      <c r="Q80" s="276" t="s">
        <v>516</v>
      </c>
      <c r="R80" s="276" t="s">
        <v>516</v>
      </c>
      <c r="S80" s="130" t="s">
        <v>28</v>
      </c>
      <c r="T80" s="171">
        <v>1</v>
      </c>
      <c r="U80" s="171">
        <v>0</v>
      </c>
      <c r="V80" s="171">
        <v>0</v>
      </c>
      <c r="W80" s="201">
        <v>101774.16000000002</v>
      </c>
    </row>
    <row r="81" spans="1:23" x14ac:dyDescent="0.25">
      <c r="A81" s="187" t="s">
        <v>510</v>
      </c>
      <c r="B81" s="187" t="s">
        <v>511</v>
      </c>
      <c r="C81" s="173" t="s">
        <v>652</v>
      </c>
      <c r="D81" s="276" t="s">
        <v>516</v>
      </c>
      <c r="E81" s="276" t="s">
        <v>516</v>
      </c>
      <c r="F81" s="276" t="s">
        <v>516</v>
      </c>
      <c r="G81" s="276" t="s">
        <v>81</v>
      </c>
      <c r="H81" s="276" t="s">
        <v>516</v>
      </c>
      <c r="I81" s="276" t="s">
        <v>516</v>
      </c>
      <c r="J81" s="276" t="s">
        <v>516</v>
      </c>
      <c r="K81" s="276" t="s">
        <v>516</v>
      </c>
      <c r="L81" s="276" t="s">
        <v>516</v>
      </c>
      <c r="M81" s="276" t="s">
        <v>516</v>
      </c>
      <c r="N81" s="276" t="s">
        <v>516</v>
      </c>
      <c r="O81" s="276" t="s">
        <v>516</v>
      </c>
      <c r="P81" s="276" t="s">
        <v>516</v>
      </c>
      <c r="Q81" s="276" t="s">
        <v>516</v>
      </c>
      <c r="R81" s="276" t="s">
        <v>516</v>
      </c>
      <c r="S81" s="130" t="s">
        <v>28</v>
      </c>
      <c r="T81" s="171">
        <v>1</v>
      </c>
      <c r="U81" s="171">
        <v>0</v>
      </c>
      <c r="V81" s="171">
        <v>0</v>
      </c>
      <c r="W81" s="201">
        <v>110420.26000000002</v>
      </c>
    </row>
    <row r="82" spans="1:23" x14ac:dyDescent="0.25">
      <c r="A82" s="187" t="s">
        <v>718</v>
      </c>
      <c r="B82" s="187" t="s">
        <v>719</v>
      </c>
      <c r="C82" s="173" t="s">
        <v>720</v>
      </c>
      <c r="D82" s="276" t="s">
        <v>516</v>
      </c>
      <c r="E82" s="276" t="s">
        <v>516</v>
      </c>
      <c r="F82" s="276" t="s">
        <v>516</v>
      </c>
      <c r="G82" s="276" t="s">
        <v>81</v>
      </c>
      <c r="H82" s="276" t="s">
        <v>516</v>
      </c>
      <c r="I82" s="276" t="s">
        <v>516</v>
      </c>
      <c r="J82" s="276" t="s">
        <v>516</v>
      </c>
      <c r="K82" s="276" t="s">
        <v>516</v>
      </c>
      <c r="L82" s="276" t="s">
        <v>516</v>
      </c>
      <c r="M82" s="276" t="s">
        <v>516</v>
      </c>
      <c r="N82" s="276" t="s">
        <v>516</v>
      </c>
      <c r="O82" s="276" t="s">
        <v>516</v>
      </c>
      <c r="P82" s="276" t="s">
        <v>516</v>
      </c>
      <c r="Q82" s="276" t="s">
        <v>516</v>
      </c>
      <c r="R82" s="276" t="s">
        <v>516</v>
      </c>
      <c r="S82" s="130" t="s">
        <v>28</v>
      </c>
      <c r="T82" s="171">
        <v>1</v>
      </c>
      <c r="U82" s="171">
        <v>0</v>
      </c>
      <c r="V82" s="171">
        <v>0</v>
      </c>
      <c r="W82" s="201">
        <v>112082.70000000003</v>
      </c>
    </row>
    <row r="83" spans="1:23" x14ac:dyDescent="0.25">
      <c r="A83" s="187" t="s">
        <v>143</v>
      </c>
      <c r="B83" s="187" t="s">
        <v>360</v>
      </c>
      <c r="C83" s="173" t="s">
        <v>653</v>
      </c>
      <c r="D83" s="276" t="s">
        <v>516</v>
      </c>
      <c r="E83" s="276" t="s">
        <v>516</v>
      </c>
      <c r="F83" s="276" t="s">
        <v>516</v>
      </c>
      <c r="G83" s="276" t="s">
        <v>81</v>
      </c>
      <c r="H83" s="276" t="s">
        <v>516</v>
      </c>
      <c r="I83" s="276" t="s">
        <v>516</v>
      </c>
      <c r="J83" s="276" t="s">
        <v>516</v>
      </c>
      <c r="K83" s="276" t="s">
        <v>516</v>
      </c>
      <c r="L83" s="276" t="s">
        <v>516</v>
      </c>
      <c r="M83" s="276" t="s">
        <v>516</v>
      </c>
      <c r="N83" s="276" t="s">
        <v>516</v>
      </c>
      <c r="O83" s="276" t="s">
        <v>516</v>
      </c>
      <c r="P83" s="276" t="s">
        <v>516</v>
      </c>
      <c r="Q83" s="276" t="s">
        <v>516</v>
      </c>
      <c r="R83" s="276" t="s">
        <v>516</v>
      </c>
      <c r="S83" s="130" t="s">
        <v>28</v>
      </c>
      <c r="T83" s="171">
        <v>1</v>
      </c>
      <c r="U83" s="171">
        <v>0</v>
      </c>
      <c r="V83" s="171">
        <v>0</v>
      </c>
      <c r="W83" s="201">
        <v>118568.74</v>
      </c>
    </row>
    <row r="84" spans="1:23" x14ac:dyDescent="0.25">
      <c r="A84" s="187" t="s">
        <v>586</v>
      </c>
      <c r="B84" s="187" t="s">
        <v>587</v>
      </c>
      <c r="C84" s="173" t="s">
        <v>697</v>
      </c>
      <c r="D84" s="276" t="s">
        <v>516</v>
      </c>
      <c r="E84" s="276" t="s">
        <v>516</v>
      </c>
      <c r="F84" s="276" t="s">
        <v>516</v>
      </c>
      <c r="G84" s="276" t="s">
        <v>516</v>
      </c>
      <c r="H84" s="276" t="s">
        <v>516</v>
      </c>
      <c r="I84" s="276" t="s">
        <v>516</v>
      </c>
      <c r="J84" s="276" t="s">
        <v>516</v>
      </c>
      <c r="K84" s="276" t="s">
        <v>516</v>
      </c>
      <c r="L84" s="276" t="s">
        <v>516</v>
      </c>
      <c r="M84" s="276" t="s">
        <v>516</v>
      </c>
      <c r="N84" s="276" t="s">
        <v>516</v>
      </c>
      <c r="O84" s="276" t="s">
        <v>516</v>
      </c>
      <c r="P84" s="276" t="s">
        <v>81</v>
      </c>
      <c r="Q84" s="276" t="s">
        <v>516</v>
      </c>
      <c r="R84" s="276" t="s">
        <v>516</v>
      </c>
      <c r="S84" s="130" t="s">
        <v>28</v>
      </c>
      <c r="T84" s="171">
        <v>1</v>
      </c>
      <c r="U84" s="171">
        <v>0</v>
      </c>
      <c r="V84" s="171">
        <v>0</v>
      </c>
      <c r="W84" s="201">
        <v>111134.78000000001</v>
      </c>
    </row>
    <row r="85" spans="1:23" x14ac:dyDescent="0.25">
      <c r="A85" s="187" t="s">
        <v>384</v>
      </c>
      <c r="B85" s="187" t="s">
        <v>144</v>
      </c>
      <c r="C85" s="173" t="s">
        <v>654</v>
      </c>
      <c r="D85" s="276" t="s">
        <v>516</v>
      </c>
      <c r="E85" s="276" t="s">
        <v>516</v>
      </c>
      <c r="F85" s="276" t="s">
        <v>516</v>
      </c>
      <c r="G85" s="276" t="s">
        <v>81</v>
      </c>
      <c r="H85" s="276" t="s">
        <v>516</v>
      </c>
      <c r="I85" s="276" t="s">
        <v>516</v>
      </c>
      <c r="J85" s="276" t="s">
        <v>516</v>
      </c>
      <c r="K85" s="276" t="s">
        <v>516</v>
      </c>
      <c r="L85" s="276" t="s">
        <v>516</v>
      </c>
      <c r="M85" s="276" t="s">
        <v>516</v>
      </c>
      <c r="N85" s="276" t="s">
        <v>516</v>
      </c>
      <c r="O85" s="276" t="s">
        <v>516</v>
      </c>
      <c r="P85" s="276" t="s">
        <v>516</v>
      </c>
      <c r="Q85" s="276" t="s">
        <v>516</v>
      </c>
      <c r="R85" s="276" t="s">
        <v>516</v>
      </c>
      <c r="S85" s="130" t="s">
        <v>28</v>
      </c>
      <c r="T85" s="171">
        <v>1</v>
      </c>
      <c r="U85" s="171">
        <v>0</v>
      </c>
      <c r="V85" s="171">
        <v>0</v>
      </c>
      <c r="W85" s="201">
        <v>122468.15000000001</v>
      </c>
    </row>
    <row r="86" spans="1:23" x14ac:dyDescent="0.25">
      <c r="A86" s="187" t="s">
        <v>145</v>
      </c>
      <c r="B86" s="187" t="s">
        <v>655</v>
      </c>
      <c r="C86" s="173" t="s">
        <v>656</v>
      </c>
      <c r="D86" s="276" t="s">
        <v>516</v>
      </c>
      <c r="E86" s="276" t="s">
        <v>516</v>
      </c>
      <c r="F86" s="276" t="s">
        <v>516</v>
      </c>
      <c r="G86" s="276" t="s">
        <v>81</v>
      </c>
      <c r="H86" s="276" t="s">
        <v>516</v>
      </c>
      <c r="I86" s="276" t="s">
        <v>516</v>
      </c>
      <c r="J86" s="276" t="s">
        <v>516</v>
      </c>
      <c r="K86" s="276" t="s">
        <v>516</v>
      </c>
      <c r="L86" s="276" t="s">
        <v>516</v>
      </c>
      <c r="M86" s="276" t="s">
        <v>516</v>
      </c>
      <c r="N86" s="276" t="s">
        <v>516</v>
      </c>
      <c r="O86" s="276" t="s">
        <v>516</v>
      </c>
      <c r="P86" s="276" t="s">
        <v>516</v>
      </c>
      <c r="Q86" s="276" t="s">
        <v>516</v>
      </c>
      <c r="R86" s="276" t="s">
        <v>516</v>
      </c>
      <c r="S86" s="130" t="s">
        <v>28</v>
      </c>
      <c r="T86" s="171">
        <v>1</v>
      </c>
      <c r="U86" s="171">
        <v>0</v>
      </c>
      <c r="V86" s="171">
        <v>0</v>
      </c>
      <c r="W86" s="201">
        <v>116395.6</v>
      </c>
    </row>
    <row r="87" spans="1:23" x14ac:dyDescent="0.25">
      <c r="A87" s="187" t="s">
        <v>580</v>
      </c>
      <c r="B87" s="187" t="s">
        <v>581</v>
      </c>
      <c r="C87" s="173" t="s">
        <v>698</v>
      </c>
      <c r="D87" s="276" t="s">
        <v>516</v>
      </c>
      <c r="E87" s="276" t="s">
        <v>516</v>
      </c>
      <c r="F87" s="276" t="s">
        <v>516</v>
      </c>
      <c r="G87" s="276" t="s">
        <v>516</v>
      </c>
      <c r="H87" s="276" t="s">
        <v>516</v>
      </c>
      <c r="I87" s="276" t="s">
        <v>516</v>
      </c>
      <c r="J87" s="276" t="s">
        <v>516</v>
      </c>
      <c r="K87" s="276" t="s">
        <v>516</v>
      </c>
      <c r="L87" s="276" t="s">
        <v>516</v>
      </c>
      <c r="M87" s="276" t="s">
        <v>516</v>
      </c>
      <c r="N87" s="276" t="s">
        <v>516</v>
      </c>
      <c r="O87" s="276" t="s">
        <v>516</v>
      </c>
      <c r="P87" s="276" t="s">
        <v>81</v>
      </c>
      <c r="Q87" s="276" t="s">
        <v>516</v>
      </c>
      <c r="R87" s="276" t="s">
        <v>516</v>
      </c>
      <c r="S87" s="130" t="s">
        <v>28</v>
      </c>
      <c r="T87" s="171">
        <v>1</v>
      </c>
      <c r="U87" s="171">
        <v>0</v>
      </c>
      <c r="V87" s="171">
        <v>0</v>
      </c>
      <c r="W87" s="201">
        <v>95436.110000000015</v>
      </c>
    </row>
    <row r="88" spans="1:23" x14ac:dyDescent="0.25">
      <c r="A88" s="187" t="s">
        <v>146</v>
      </c>
      <c r="B88" s="187" t="s">
        <v>147</v>
      </c>
      <c r="C88" s="173" t="s">
        <v>657</v>
      </c>
      <c r="D88" s="276" t="s">
        <v>516</v>
      </c>
      <c r="E88" s="276" t="s">
        <v>516</v>
      </c>
      <c r="F88" s="276" t="s">
        <v>516</v>
      </c>
      <c r="G88" s="276" t="s">
        <v>81</v>
      </c>
      <c r="H88" s="276" t="s">
        <v>516</v>
      </c>
      <c r="I88" s="276" t="s">
        <v>516</v>
      </c>
      <c r="J88" s="276" t="s">
        <v>516</v>
      </c>
      <c r="K88" s="276" t="s">
        <v>516</v>
      </c>
      <c r="L88" s="276" t="s">
        <v>516</v>
      </c>
      <c r="M88" s="276" t="s">
        <v>516</v>
      </c>
      <c r="N88" s="276" t="s">
        <v>516</v>
      </c>
      <c r="O88" s="276" t="s">
        <v>516</v>
      </c>
      <c r="P88" s="276" t="s">
        <v>516</v>
      </c>
      <c r="Q88" s="276" t="s">
        <v>516</v>
      </c>
      <c r="R88" s="276" t="s">
        <v>516</v>
      </c>
      <c r="S88" s="130" t="s">
        <v>28</v>
      </c>
      <c r="T88" s="171">
        <v>1</v>
      </c>
      <c r="U88" s="171">
        <v>0</v>
      </c>
      <c r="V88" s="171">
        <v>0</v>
      </c>
      <c r="W88" s="201">
        <v>111742.66999999997</v>
      </c>
    </row>
    <row r="89" spans="1:23" x14ac:dyDescent="0.25">
      <c r="A89" s="187" t="s">
        <v>148</v>
      </c>
      <c r="B89" s="187" t="s">
        <v>149</v>
      </c>
      <c r="C89" s="173" t="s">
        <v>658</v>
      </c>
      <c r="D89" s="276" t="s">
        <v>516</v>
      </c>
      <c r="E89" s="276" t="s">
        <v>516</v>
      </c>
      <c r="F89" s="276" t="s">
        <v>516</v>
      </c>
      <c r="G89" s="276" t="s">
        <v>81</v>
      </c>
      <c r="H89" s="276" t="s">
        <v>516</v>
      </c>
      <c r="I89" s="276" t="s">
        <v>516</v>
      </c>
      <c r="J89" s="276" t="s">
        <v>516</v>
      </c>
      <c r="K89" s="276" t="s">
        <v>516</v>
      </c>
      <c r="L89" s="276" t="s">
        <v>516</v>
      </c>
      <c r="M89" s="276" t="s">
        <v>516</v>
      </c>
      <c r="N89" s="276" t="s">
        <v>516</v>
      </c>
      <c r="O89" s="276" t="s">
        <v>516</v>
      </c>
      <c r="P89" s="276" t="s">
        <v>516</v>
      </c>
      <c r="Q89" s="276" t="s">
        <v>516</v>
      </c>
      <c r="R89" s="276" t="s">
        <v>516</v>
      </c>
      <c r="S89" s="130" t="s">
        <v>28</v>
      </c>
      <c r="T89" s="171">
        <v>1</v>
      </c>
      <c r="U89" s="171">
        <v>0</v>
      </c>
      <c r="V89" s="171">
        <v>0</v>
      </c>
      <c r="W89" s="201">
        <v>108528.96000000002</v>
      </c>
    </row>
    <row r="90" spans="1:23" x14ac:dyDescent="0.25">
      <c r="A90" s="187" t="s">
        <v>150</v>
      </c>
      <c r="B90" s="187" t="s">
        <v>151</v>
      </c>
      <c r="C90" s="173" t="s">
        <v>659</v>
      </c>
      <c r="D90" s="276" t="s">
        <v>516</v>
      </c>
      <c r="E90" s="276" t="s">
        <v>516</v>
      </c>
      <c r="F90" s="276" t="s">
        <v>516</v>
      </c>
      <c r="G90" s="276" t="s">
        <v>81</v>
      </c>
      <c r="H90" s="276" t="s">
        <v>516</v>
      </c>
      <c r="I90" s="276" t="s">
        <v>516</v>
      </c>
      <c r="J90" s="276" t="s">
        <v>516</v>
      </c>
      <c r="K90" s="276" t="s">
        <v>516</v>
      </c>
      <c r="L90" s="276" t="s">
        <v>516</v>
      </c>
      <c r="M90" s="276" t="s">
        <v>516</v>
      </c>
      <c r="N90" s="276" t="s">
        <v>516</v>
      </c>
      <c r="O90" s="276" t="s">
        <v>516</v>
      </c>
      <c r="P90" s="276" t="s">
        <v>516</v>
      </c>
      <c r="Q90" s="276" t="s">
        <v>516</v>
      </c>
      <c r="R90" s="276" t="s">
        <v>516</v>
      </c>
      <c r="S90" s="130" t="s">
        <v>28</v>
      </c>
      <c r="T90" s="171">
        <v>1</v>
      </c>
      <c r="U90" s="171">
        <v>0</v>
      </c>
      <c r="V90" s="171">
        <v>0</v>
      </c>
      <c r="W90" s="201">
        <v>116392.17</v>
      </c>
    </row>
    <row r="91" spans="1:23" x14ac:dyDescent="0.25">
      <c r="A91" s="187" t="s">
        <v>152</v>
      </c>
      <c r="B91" s="187" t="s">
        <v>153</v>
      </c>
      <c r="C91" s="173" t="s">
        <v>660</v>
      </c>
      <c r="D91" s="276" t="s">
        <v>516</v>
      </c>
      <c r="E91" s="276" t="s">
        <v>516</v>
      </c>
      <c r="F91" s="276" t="s">
        <v>516</v>
      </c>
      <c r="G91" s="276" t="s">
        <v>81</v>
      </c>
      <c r="H91" s="276" t="s">
        <v>516</v>
      </c>
      <c r="I91" s="276" t="s">
        <v>516</v>
      </c>
      <c r="J91" s="276" t="s">
        <v>516</v>
      </c>
      <c r="K91" s="276" t="s">
        <v>516</v>
      </c>
      <c r="L91" s="276" t="s">
        <v>516</v>
      </c>
      <c r="M91" s="276" t="s">
        <v>516</v>
      </c>
      <c r="N91" s="276" t="s">
        <v>516</v>
      </c>
      <c r="O91" s="276" t="s">
        <v>516</v>
      </c>
      <c r="P91" s="276" t="s">
        <v>516</v>
      </c>
      <c r="Q91" s="276" t="s">
        <v>516</v>
      </c>
      <c r="R91" s="276" t="s">
        <v>516</v>
      </c>
      <c r="S91" s="130" t="s">
        <v>28</v>
      </c>
      <c r="T91" s="171">
        <v>1</v>
      </c>
      <c r="U91" s="171">
        <v>0</v>
      </c>
      <c r="V91" s="171">
        <v>0</v>
      </c>
      <c r="W91" s="201">
        <v>108009.89</v>
      </c>
    </row>
    <row r="92" spans="1:23" x14ac:dyDescent="0.25">
      <c r="A92" s="187" t="s">
        <v>154</v>
      </c>
      <c r="B92" s="187" t="s">
        <v>155</v>
      </c>
      <c r="C92" s="173" t="s">
        <v>661</v>
      </c>
      <c r="D92" s="276" t="s">
        <v>516</v>
      </c>
      <c r="E92" s="276" t="s">
        <v>516</v>
      </c>
      <c r="F92" s="276" t="s">
        <v>516</v>
      </c>
      <c r="G92" s="276" t="s">
        <v>81</v>
      </c>
      <c r="H92" s="276" t="s">
        <v>516</v>
      </c>
      <c r="I92" s="276" t="s">
        <v>516</v>
      </c>
      <c r="J92" s="276" t="s">
        <v>516</v>
      </c>
      <c r="K92" s="276" t="s">
        <v>516</v>
      </c>
      <c r="L92" s="276" t="s">
        <v>516</v>
      </c>
      <c r="M92" s="276" t="s">
        <v>516</v>
      </c>
      <c r="N92" s="276" t="s">
        <v>516</v>
      </c>
      <c r="O92" s="276" t="s">
        <v>516</v>
      </c>
      <c r="P92" s="276" t="s">
        <v>516</v>
      </c>
      <c r="Q92" s="276" t="s">
        <v>516</v>
      </c>
      <c r="R92" s="276" t="s">
        <v>516</v>
      </c>
      <c r="S92" s="130" t="s">
        <v>28</v>
      </c>
      <c r="T92" s="171">
        <v>1</v>
      </c>
      <c r="U92" s="171">
        <v>0</v>
      </c>
      <c r="V92" s="171">
        <v>0</v>
      </c>
      <c r="W92" s="201">
        <v>115084.40000000001</v>
      </c>
    </row>
    <row r="93" spans="1:23" x14ac:dyDescent="0.25">
      <c r="A93" s="187" t="s">
        <v>156</v>
      </c>
      <c r="B93" s="187" t="s">
        <v>157</v>
      </c>
      <c r="C93" s="173" t="s">
        <v>662</v>
      </c>
      <c r="D93" s="276" t="s">
        <v>516</v>
      </c>
      <c r="E93" s="276" t="s">
        <v>516</v>
      </c>
      <c r="F93" s="276" t="s">
        <v>516</v>
      </c>
      <c r="G93" s="276" t="s">
        <v>81</v>
      </c>
      <c r="H93" s="276" t="s">
        <v>516</v>
      </c>
      <c r="I93" s="276" t="s">
        <v>516</v>
      </c>
      <c r="J93" s="276" t="s">
        <v>516</v>
      </c>
      <c r="K93" s="276" t="s">
        <v>516</v>
      </c>
      <c r="L93" s="276" t="s">
        <v>516</v>
      </c>
      <c r="M93" s="276" t="s">
        <v>516</v>
      </c>
      <c r="N93" s="276" t="s">
        <v>516</v>
      </c>
      <c r="O93" s="276" t="s">
        <v>516</v>
      </c>
      <c r="P93" s="276" t="s">
        <v>516</v>
      </c>
      <c r="Q93" s="276" t="s">
        <v>516</v>
      </c>
      <c r="R93" s="276" t="s">
        <v>516</v>
      </c>
      <c r="S93" s="130" t="s">
        <v>28</v>
      </c>
      <c r="T93" s="171">
        <v>1</v>
      </c>
      <c r="U93" s="171">
        <v>0</v>
      </c>
      <c r="V93" s="171">
        <v>0</v>
      </c>
      <c r="W93" s="201">
        <v>154760.33000000002</v>
      </c>
    </row>
    <row r="94" spans="1:23" x14ac:dyDescent="0.25">
      <c r="A94" s="187" t="s">
        <v>848</v>
      </c>
      <c r="B94" s="187" t="s">
        <v>849</v>
      </c>
      <c r="C94" s="173" t="s">
        <v>850</v>
      </c>
      <c r="D94" s="276" t="s">
        <v>516</v>
      </c>
      <c r="E94" s="276" t="s">
        <v>516</v>
      </c>
      <c r="F94" s="276" t="s">
        <v>516</v>
      </c>
      <c r="G94" s="276" t="s">
        <v>81</v>
      </c>
      <c r="H94" s="276" t="s">
        <v>516</v>
      </c>
      <c r="I94" s="276" t="s">
        <v>516</v>
      </c>
      <c r="J94" s="276" t="s">
        <v>516</v>
      </c>
      <c r="K94" s="276" t="s">
        <v>516</v>
      </c>
      <c r="L94" s="276" t="s">
        <v>516</v>
      </c>
      <c r="M94" s="276" t="s">
        <v>516</v>
      </c>
      <c r="N94" s="276" t="s">
        <v>516</v>
      </c>
      <c r="O94" s="276" t="s">
        <v>516</v>
      </c>
      <c r="P94" s="276" t="s">
        <v>516</v>
      </c>
      <c r="Q94" s="276" t="s">
        <v>516</v>
      </c>
      <c r="R94" s="276" t="s">
        <v>516</v>
      </c>
      <c r="S94" s="130" t="s">
        <v>28</v>
      </c>
      <c r="T94" s="171">
        <v>1</v>
      </c>
      <c r="U94" s="171">
        <v>0</v>
      </c>
      <c r="V94" s="171">
        <v>0</v>
      </c>
      <c r="W94" s="201">
        <v>73991.92</v>
      </c>
    </row>
    <row r="95" spans="1:23" x14ac:dyDescent="0.25">
      <c r="A95" s="187" t="s">
        <v>158</v>
      </c>
      <c r="B95" s="187" t="s">
        <v>159</v>
      </c>
      <c r="C95" s="173" t="s">
        <v>663</v>
      </c>
      <c r="D95" s="276" t="s">
        <v>516</v>
      </c>
      <c r="E95" s="276" t="s">
        <v>516</v>
      </c>
      <c r="F95" s="276" t="s">
        <v>516</v>
      </c>
      <c r="G95" s="276" t="s">
        <v>81</v>
      </c>
      <c r="H95" s="276" t="s">
        <v>516</v>
      </c>
      <c r="I95" s="276" t="s">
        <v>516</v>
      </c>
      <c r="J95" s="276" t="s">
        <v>516</v>
      </c>
      <c r="K95" s="276" t="s">
        <v>516</v>
      </c>
      <c r="L95" s="276" t="s">
        <v>516</v>
      </c>
      <c r="M95" s="276" t="s">
        <v>516</v>
      </c>
      <c r="N95" s="276" t="s">
        <v>516</v>
      </c>
      <c r="O95" s="276" t="s">
        <v>516</v>
      </c>
      <c r="P95" s="276" t="s">
        <v>516</v>
      </c>
      <c r="Q95" s="276" t="s">
        <v>516</v>
      </c>
      <c r="R95" s="276" t="s">
        <v>516</v>
      </c>
      <c r="S95" s="130" t="s">
        <v>28</v>
      </c>
      <c r="T95" s="171">
        <v>1</v>
      </c>
      <c r="U95" s="171">
        <v>0</v>
      </c>
      <c r="V95" s="171">
        <v>0</v>
      </c>
      <c r="W95" s="201">
        <v>116369.07</v>
      </c>
    </row>
    <row r="96" spans="1:23" x14ac:dyDescent="0.25">
      <c r="A96" s="187" t="s">
        <v>385</v>
      </c>
      <c r="B96" s="187" t="s">
        <v>386</v>
      </c>
      <c r="C96" s="173" t="s">
        <v>664</v>
      </c>
      <c r="D96" s="276" t="s">
        <v>516</v>
      </c>
      <c r="E96" s="276" t="s">
        <v>516</v>
      </c>
      <c r="F96" s="276" t="s">
        <v>516</v>
      </c>
      <c r="G96" s="276" t="s">
        <v>81</v>
      </c>
      <c r="H96" s="276" t="s">
        <v>516</v>
      </c>
      <c r="I96" s="276" t="s">
        <v>516</v>
      </c>
      <c r="J96" s="276" t="s">
        <v>516</v>
      </c>
      <c r="K96" s="276" t="s">
        <v>516</v>
      </c>
      <c r="L96" s="276" t="s">
        <v>516</v>
      </c>
      <c r="M96" s="276" t="s">
        <v>516</v>
      </c>
      <c r="N96" s="276" t="s">
        <v>516</v>
      </c>
      <c r="O96" s="276" t="s">
        <v>516</v>
      </c>
      <c r="P96" s="276" t="s">
        <v>516</v>
      </c>
      <c r="Q96" s="276" t="s">
        <v>516</v>
      </c>
      <c r="R96" s="276" t="s">
        <v>516</v>
      </c>
      <c r="S96" s="130" t="s">
        <v>28</v>
      </c>
      <c r="T96" s="171">
        <v>1</v>
      </c>
      <c r="U96" s="171">
        <v>0</v>
      </c>
      <c r="V96" s="171">
        <v>0</v>
      </c>
      <c r="W96" s="201">
        <v>109533.06</v>
      </c>
    </row>
    <row r="97" spans="1:23" x14ac:dyDescent="0.25">
      <c r="A97" s="187" t="s">
        <v>361</v>
      </c>
      <c r="B97" s="187" t="s">
        <v>160</v>
      </c>
      <c r="C97" s="173" t="s">
        <v>665</v>
      </c>
      <c r="D97" s="276" t="s">
        <v>516</v>
      </c>
      <c r="E97" s="276" t="s">
        <v>516</v>
      </c>
      <c r="F97" s="276" t="s">
        <v>516</v>
      </c>
      <c r="G97" s="276" t="s">
        <v>81</v>
      </c>
      <c r="H97" s="276" t="s">
        <v>516</v>
      </c>
      <c r="I97" s="276" t="s">
        <v>516</v>
      </c>
      <c r="J97" s="276" t="s">
        <v>516</v>
      </c>
      <c r="K97" s="276" t="s">
        <v>516</v>
      </c>
      <c r="L97" s="276" t="s">
        <v>516</v>
      </c>
      <c r="M97" s="276" t="s">
        <v>516</v>
      </c>
      <c r="N97" s="276" t="s">
        <v>516</v>
      </c>
      <c r="O97" s="276" t="s">
        <v>516</v>
      </c>
      <c r="P97" s="276" t="s">
        <v>516</v>
      </c>
      <c r="Q97" s="276" t="s">
        <v>516</v>
      </c>
      <c r="R97" s="276" t="s">
        <v>516</v>
      </c>
      <c r="S97" s="130" t="s">
        <v>28</v>
      </c>
      <c r="T97" s="171">
        <v>1</v>
      </c>
      <c r="U97" s="171">
        <v>0</v>
      </c>
      <c r="V97" s="171">
        <v>0</v>
      </c>
      <c r="W97" s="201">
        <v>113586.30999999997</v>
      </c>
    </row>
    <row r="98" spans="1:23" x14ac:dyDescent="0.25">
      <c r="A98" s="187" t="s">
        <v>601</v>
      </c>
      <c r="B98" s="187" t="s">
        <v>602</v>
      </c>
      <c r="C98" s="173" t="s">
        <v>667</v>
      </c>
      <c r="D98" s="276" t="s">
        <v>516</v>
      </c>
      <c r="E98" s="276" t="s">
        <v>516</v>
      </c>
      <c r="F98" s="276" t="s">
        <v>516</v>
      </c>
      <c r="G98" s="276" t="s">
        <v>81</v>
      </c>
      <c r="H98" s="276" t="s">
        <v>516</v>
      </c>
      <c r="I98" s="276" t="s">
        <v>516</v>
      </c>
      <c r="J98" s="276" t="s">
        <v>516</v>
      </c>
      <c r="K98" s="276" t="s">
        <v>516</v>
      </c>
      <c r="L98" s="276" t="s">
        <v>516</v>
      </c>
      <c r="M98" s="276" t="s">
        <v>516</v>
      </c>
      <c r="N98" s="276" t="s">
        <v>516</v>
      </c>
      <c r="O98" s="276" t="s">
        <v>516</v>
      </c>
      <c r="P98" s="276" t="s">
        <v>516</v>
      </c>
      <c r="Q98" s="276" t="s">
        <v>516</v>
      </c>
      <c r="R98" s="276" t="s">
        <v>516</v>
      </c>
      <c r="S98" s="130" t="s">
        <v>28</v>
      </c>
      <c r="T98" s="171">
        <v>1</v>
      </c>
      <c r="U98" s="171">
        <v>0</v>
      </c>
      <c r="V98" s="171">
        <v>0</v>
      </c>
      <c r="W98" s="201">
        <v>154732.74000000005</v>
      </c>
    </row>
    <row r="99" spans="1:23" x14ac:dyDescent="0.25">
      <c r="A99" s="187" t="s">
        <v>825</v>
      </c>
      <c r="B99" s="187" t="s">
        <v>826</v>
      </c>
      <c r="C99" s="173" t="s">
        <v>827</v>
      </c>
      <c r="D99" s="276" t="s">
        <v>516</v>
      </c>
      <c r="E99" s="276" t="s">
        <v>516</v>
      </c>
      <c r="F99" s="276" t="s">
        <v>516</v>
      </c>
      <c r="G99" s="276" t="s">
        <v>81</v>
      </c>
      <c r="H99" s="276" t="s">
        <v>516</v>
      </c>
      <c r="I99" s="276" t="s">
        <v>516</v>
      </c>
      <c r="J99" s="276" t="s">
        <v>516</v>
      </c>
      <c r="K99" s="276" t="s">
        <v>516</v>
      </c>
      <c r="L99" s="276" t="s">
        <v>516</v>
      </c>
      <c r="M99" s="276" t="s">
        <v>516</v>
      </c>
      <c r="N99" s="276" t="s">
        <v>516</v>
      </c>
      <c r="O99" s="276" t="s">
        <v>516</v>
      </c>
      <c r="P99" s="276" t="s">
        <v>516</v>
      </c>
      <c r="Q99" s="276" t="s">
        <v>516</v>
      </c>
      <c r="R99" s="276" t="s">
        <v>516</v>
      </c>
      <c r="S99" s="130" t="s">
        <v>28</v>
      </c>
      <c r="T99" s="171">
        <v>1</v>
      </c>
      <c r="U99" s="171">
        <v>0</v>
      </c>
      <c r="V99" s="171">
        <v>0</v>
      </c>
      <c r="W99" s="201">
        <v>97816.10000000002</v>
      </c>
    </row>
    <row r="100" spans="1:23" x14ac:dyDescent="0.25">
      <c r="A100" s="187" t="s">
        <v>163</v>
      </c>
      <c r="B100" s="187" t="s">
        <v>164</v>
      </c>
      <c r="C100" s="173" t="s">
        <v>668</v>
      </c>
      <c r="D100" s="276" t="s">
        <v>516</v>
      </c>
      <c r="E100" s="276" t="s">
        <v>516</v>
      </c>
      <c r="F100" s="276" t="s">
        <v>516</v>
      </c>
      <c r="G100" s="276" t="s">
        <v>81</v>
      </c>
      <c r="H100" s="276" t="s">
        <v>516</v>
      </c>
      <c r="I100" s="276" t="s">
        <v>516</v>
      </c>
      <c r="J100" s="276" t="s">
        <v>516</v>
      </c>
      <c r="K100" s="276" t="s">
        <v>516</v>
      </c>
      <c r="L100" s="276" t="s">
        <v>516</v>
      </c>
      <c r="M100" s="276" t="s">
        <v>516</v>
      </c>
      <c r="N100" s="276" t="s">
        <v>516</v>
      </c>
      <c r="O100" s="276" t="s">
        <v>516</v>
      </c>
      <c r="P100" s="276" t="s">
        <v>516</v>
      </c>
      <c r="Q100" s="276" t="s">
        <v>516</v>
      </c>
      <c r="R100" s="276" t="s">
        <v>516</v>
      </c>
      <c r="S100" s="130" t="s">
        <v>28</v>
      </c>
      <c r="T100" s="171">
        <v>1</v>
      </c>
      <c r="U100" s="171">
        <v>0</v>
      </c>
      <c r="V100" s="171">
        <v>0</v>
      </c>
      <c r="W100" s="201">
        <v>97544.460000000021</v>
      </c>
    </row>
    <row r="101" spans="1:23" x14ac:dyDescent="0.25">
      <c r="A101" s="187" t="s">
        <v>582</v>
      </c>
      <c r="B101" s="187" t="s">
        <v>583</v>
      </c>
      <c r="C101" s="173" t="s">
        <v>699</v>
      </c>
      <c r="D101" s="276" t="s">
        <v>516</v>
      </c>
      <c r="E101" s="276" t="s">
        <v>516</v>
      </c>
      <c r="F101" s="276" t="s">
        <v>516</v>
      </c>
      <c r="G101" s="276" t="s">
        <v>516</v>
      </c>
      <c r="H101" s="276" t="s">
        <v>516</v>
      </c>
      <c r="I101" s="276" t="s">
        <v>516</v>
      </c>
      <c r="J101" s="276" t="s">
        <v>516</v>
      </c>
      <c r="K101" s="276" t="s">
        <v>516</v>
      </c>
      <c r="L101" s="276" t="s">
        <v>516</v>
      </c>
      <c r="M101" s="276" t="s">
        <v>516</v>
      </c>
      <c r="N101" s="276" t="s">
        <v>516</v>
      </c>
      <c r="O101" s="276" t="s">
        <v>516</v>
      </c>
      <c r="P101" s="276" t="s">
        <v>81</v>
      </c>
      <c r="Q101" s="276" t="s">
        <v>516</v>
      </c>
      <c r="R101" s="276" t="s">
        <v>516</v>
      </c>
      <c r="S101" s="130" t="s">
        <v>28</v>
      </c>
      <c r="T101" s="171">
        <v>1</v>
      </c>
      <c r="U101" s="171">
        <v>0</v>
      </c>
      <c r="V101" s="171">
        <v>0</v>
      </c>
      <c r="W101" s="201">
        <v>436477.49</v>
      </c>
    </row>
    <row r="102" spans="1:23" x14ac:dyDescent="0.25">
      <c r="A102" s="187" t="s">
        <v>165</v>
      </c>
      <c r="B102" s="187" t="s">
        <v>166</v>
      </c>
      <c r="C102" s="173" t="s">
        <v>669</v>
      </c>
      <c r="D102" s="276" t="s">
        <v>516</v>
      </c>
      <c r="E102" s="276" t="s">
        <v>516</v>
      </c>
      <c r="F102" s="276" t="s">
        <v>516</v>
      </c>
      <c r="G102" s="276" t="s">
        <v>81</v>
      </c>
      <c r="H102" s="276" t="s">
        <v>516</v>
      </c>
      <c r="I102" s="276" t="s">
        <v>516</v>
      </c>
      <c r="J102" s="276" t="s">
        <v>516</v>
      </c>
      <c r="K102" s="276" t="s">
        <v>516</v>
      </c>
      <c r="L102" s="276" t="s">
        <v>516</v>
      </c>
      <c r="M102" s="276" t="s">
        <v>516</v>
      </c>
      <c r="N102" s="276" t="s">
        <v>516</v>
      </c>
      <c r="O102" s="276" t="s">
        <v>516</v>
      </c>
      <c r="P102" s="276"/>
      <c r="Q102" s="276" t="s">
        <v>516</v>
      </c>
      <c r="R102" s="276" t="s">
        <v>516</v>
      </c>
      <c r="S102" s="130" t="s">
        <v>28</v>
      </c>
      <c r="T102" s="171">
        <v>1</v>
      </c>
      <c r="U102" s="171">
        <v>0</v>
      </c>
      <c r="V102" s="171">
        <v>0</v>
      </c>
      <c r="W102" s="201">
        <v>122083.65000000001</v>
      </c>
    </row>
    <row r="103" spans="1:23" x14ac:dyDescent="0.25">
      <c r="A103" s="187" t="s">
        <v>167</v>
      </c>
      <c r="B103" s="187" t="s">
        <v>168</v>
      </c>
      <c r="C103" s="173" t="s">
        <v>670</v>
      </c>
      <c r="D103" s="276" t="s">
        <v>516</v>
      </c>
      <c r="E103" s="276" t="s">
        <v>516</v>
      </c>
      <c r="F103" s="276" t="s">
        <v>516</v>
      </c>
      <c r="G103" s="276" t="s">
        <v>81</v>
      </c>
      <c r="H103" s="276" t="s">
        <v>516</v>
      </c>
      <c r="I103" s="276" t="s">
        <v>516</v>
      </c>
      <c r="J103" s="276" t="s">
        <v>516</v>
      </c>
      <c r="K103" s="276" t="s">
        <v>516</v>
      </c>
      <c r="L103" s="276" t="s">
        <v>516</v>
      </c>
      <c r="M103" s="276" t="s">
        <v>516</v>
      </c>
      <c r="N103" s="276" t="s">
        <v>516</v>
      </c>
      <c r="O103" s="276" t="s">
        <v>516</v>
      </c>
      <c r="P103" s="276" t="s">
        <v>516</v>
      </c>
      <c r="Q103" s="276" t="s">
        <v>516</v>
      </c>
      <c r="R103" s="276" t="s">
        <v>516</v>
      </c>
      <c r="S103" s="130" t="s">
        <v>28</v>
      </c>
      <c r="T103" s="171">
        <v>1</v>
      </c>
      <c r="U103" s="171">
        <v>0</v>
      </c>
      <c r="V103" s="171">
        <v>0</v>
      </c>
      <c r="W103" s="201">
        <v>89571.920000000013</v>
      </c>
    </row>
    <row r="104" spans="1:23" x14ac:dyDescent="0.25">
      <c r="A104" s="187" t="s">
        <v>169</v>
      </c>
      <c r="B104" s="187" t="s">
        <v>170</v>
      </c>
      <c r="C104" s="173" t="s">
        <v>671</v>
      </c>
      <c r="D104" s="276" t="s">
        <v>516</v>
      </c>
      <c r="E104" s="276" t="s">
        <v>516</v>
      </c>
      <c r="F104" s="276" t="s">
        <v>516</v>
      </c>
      <c r="G104" s="276" t="s">
        <v>81</v>
      </c>
      <c r="H104" s="276" t="s">
        <v>516</v>
      </c>
      <c r="I104" s="276" t="s">
        <v>516</v>
      </c>
      <c r="J104" s="276" t="s">
        <v>516</v>
      </c>
      <c r="K104" s="276" t="s">
        <v>516</v>
      </c>
      <c r="L104" s="276" t="s">
        <v>516</v>
      </c>
      <c r="M104" s="276" t="s">
        <v>516</v>
      </c>
      <c r="N104" s="276" t="s">
        <v>516</v>
      </c>
      <c r="O104" s="276" t="s">
        <v>516</v>
      </c>
      <c r="P104" s="276" t="s">
        <v>516</v>
      </c>
      <c r="Q104" s="276" t="s">
        <v>516</v>
      </c>
      <c r="R104" s="276" t="s">
        <v>516</v>
      </c>
      <c r="S104" s="130" t="s">
        <v>28</v>
      </c>
      <c r="T104" s="171">
        <v>1</v>
      </c>
      <c r="U104" s="171">
        <v>0</v>
      </c>
      <c r="V104" s="171">
        <v>0</v>
      </c>
      <c r="W104" s="201">
        <v>114772.84000000001</v>
      </c>
    </row>
    <row r="105" spans="1:23" x14ac:dyDescent="0.25">
      <c r="A105" s="187" t="s">
        <v>584</v>
      </c>
      <c r="B105" s="187" t="s">
        <v>585</v>
      </c>
      <c r="C105" s="173" t="s">
        <v>700</v>
      </c>
      <c r="D105" s="276" t="s">
        <v>516</v>
      </c>
      <c r="E105" s="276" t="s">
        <v>516</v>
      </c>
      <c r="F105" s="276" t="s">
        <v>516</v>
      </c>
      <c r="G105" s="276" t="s">
        <v>516</v>
      </c>
      <c r="H105" s="276" t="s">
        <v>516</v>
      </c>
      <c r="I105" s="276" t="s">
        <v>516</v>
      </c>
      <c r="J105" s="276" t="s">
        <v>516</v>
      </c>
      <c r="K105" s="276" t="s">
        <v>516</v>
      </c>
      <c r="L105" s="276" t="s">
        <v>516</v>
      </c>
      <c r="M105" s="276" t="s">
        <v>516</v>
      </c>
      <c r="N105" s="276" t="s">
        <v>516</v>
      </c>
      <c r="O105" s="276" t="s">
        <v>516</v>
      </c>
      <c r="P105" s="276" t="s">
        <v>81</v>
      </c>
      <c r="Q105" s="276" t="s">
        <v>516</v>
      </c>
      <c r="R105" s="276" t="s">
        <v>516</v>
      </c>
      <c r="S105" s="130" t="s">
        <v>28</v>
      </c>
      <c r="T105" s="171">
        <v>1</v>
      </c>
      <c r="U105" s="171">
        <v>0</v>
      </c>
      <c r="V105" s="171">
        <v>0</v>
      </c>
      <c r="W105" s="201">
        <v>108495.98000000001</v>
      </c>
    </row>
    <row r="106" spans="1:23" x14ac:dyDescent="0.25">
      <c r="A106" s="187" t="s">
        <v>721</v>
      </c>
      <c r="B106" s="187" t="s">
        <v>722</v>
      </c>
      <c r="C106" s="173" t="s">
        <v>723</v>
      </c>
      <c r="D106" s="276" t="s">
        <v>516</v>
      </c>
      <c r="E106" s="276" t="s">
        <v>516</v>
      </c>
      <c r="F106" s="276" t="s">
        <v>516</v>
      </c>
      <c r="G106" s="276" t="s">
        <v>81</v>
      </c>
      <c r="H106" s="276" t="s">
        <v>516</v>
      </c>
      <c r="I106" s="276" t="s">
        <v>516</v>
      </c>
      <c r="J106" s="276" t="s">
        <v>516</v>
      </c>
      <c r="K106" s="276" t="s">
        <v>516</v>
      </c>
      <c r="L106" s="276" t="s">
        <v>516</v>
      </c>
      <c r="M106" s="276" t="s">
        <v>516</v>
      </c>
      <c r="N106" s="276" t="s">
        <v>516</v>
      </c>
      <c r="O106" s="276" t="s">
        <v>516</v>
      </c>
      <c r="P106" s="276" t="s">
        <v>516</v>
      </c>
      <c r="Q106" s="276" t="s">
        <v>516</v>
      </c>
      <c r="R106" s="276" t="s">
        <v>516</v>
      </c>
      <c r="S106" s="130" t="s">
        <v>28</v>
      </c>
      <c r="T106" s="171">
        <v>1</v>
      </c>
      <c r="U106" s="171">
        <v>0</v>
      </c>
      <c r="V106" s="171">
        <v>0</v>
      </c>
      <c r="W106" s="201">
        <v>134357.86000000004</v>
      </c>
    </row>
    <row r="107" spans="1:23" x14ac:dyDescent="0.25">
      <c r="A107" s="187" t="s">
        <v>467</v>
      </c>
      <c r="B107" s="187" t="s">
        <v>171</v>
      </c>
      <c r="C107" s="173" t="s">
        <v>672</v>
      </c>
      <c r="D107" s="276" t="s">
        <v>516</v>
      </c>
      <c r="E107" s="276" t="s">
        <v>516</v>
      </c>
      <c r="F107" s="276" t="s">
        <v>516</v>
      </c>
      <c r="G107" s="276" t="s">
        <v>81</v>
      </c>
      <c r="H107" s="276" t="s">
        <v>516</v>
      </c>
      <c r="I107" s="276" t="s">
        <v>516</v>
      </c>
      <c r="J107" s="276" t="s">
        <v>516</v>
      </c>
      <c r="K107" s="276" t="s">
        <v>516</v>
      </c>
      <c r="L107" s="276" t="s">
        <v>516</v>
      </c>
      <c r="M107" s="276" t="s">
        <v>516</v>
      </c>
      <c r="N107" s="276" t="s">
        <v>516</v>
      </c>
      <c r="O107" s="276" t="s">
        <v>516</v>
      </c>
      <c r="P107" s="276" t="s">
        <v>516</v>
      </c>
      <c r="Q107" s="276" t="s">
        <v>516</v>
      </c>
      <c r="R107" s="276" t="s">
        <v>516</v>
      </c>
      <c r="S107" s="130" t="s">
        <v>28</v>
      </c>
      <c r="T107" s="171">
        <v>1</v>
      </c>
      <c r="U107" s="171">
        <v>0</v>
      </c>
      <c r="V107" s="171">
        <v>0</v>
      </c>
      <c r="W107" s="201">
        <v>141432.05000000005</v>
      </c>
    </row>
    <row r="108" spans="1:23" x14ac:dyDescent="0.25">
      <c r="A108" s="187" t="s">
        <v>172</v>
      </c>
      <c r="B108" s="187" t="s">
        <v>173</v>
      </c>
      <c r="C108" s="173" t="s">
        <v>673</v>
      </c>
      <c r="D108" s="276" t="s">
        <v>516</v>
      </c>
      <c r="E108" s="276" t="s">
        <v>516</v>
      </c>
      <c r="F108" s="276" t="s">
        <v>516</v>
      </c>
      <c r="G108" s="276" t="s">
        <v>81</v>
      </c>
      <c r="H108" s="276" t="s">
        <v>516</v>
      </c>
      <c r="I108" s="276" t="s">
        <v>516</v>
      </c>
      <c r="J108" s="276" t="s">
        <v>516</v>
      </c>
      <c r="K108" s="276" t="s">
        <v>516</v>
      </c>
      <c r="L108" s="276" t="s">
        <v>516</v>
      </c>
      <c r="M108" s="276" t="s">
        <v>516</v>
      </c>
      <c r="N108" s="276" t="s">
        <v>516</v>
      </c>
      <c r="O108" s="276" t="s">
        <v>516</v>
      </c>
      <c r="P108" s="276" t="s">
        <v>516</v>
      </c>
      <c r="Q108" s="276" t="s">
        <v>516</v>
      </c>
      <c r="R108" s="276" t="s">
        <v>516</v>
      </c>
      <c r="S108" s="130" t="s">
        <v>28</v>
      </c>
      <c r="T108" s="171">
        <v>1</v>
      </c>
      <c r="U108" s="171">
        <v>0</v>
      </c>
      <c r="V108" s="171">
        <v>0</v>
      </c>
      <c r="W108" s="201">
        <v>74755.710000000006</v>
      </c>
    </row>
    <row r="109" spans="1:23" x14ac:dyDescent="0.25">
      <c r="A109" s="187" t="s">
        <v>174</v>
      </c>
      <c r="B109" s="187" t="s">
        <v>175</v>
      </c>
      <c r="C109" s="173" t="s">
        <v>674</v>
      </c>
      <c r="D109" s="276" t="s">
        <v>516</v>
      </c>
      <c r="E109" s="276" t="s">
        <v>516</v>
      </c>
      <c r="F109" s="276" t="s">
        <v>516</v>
      </c>
      <c r="G109" s="276" t="s">
        <v>81</v>
      </c>
      <c r="H109" s="276" t="s">
        <v>516</v>
      </c>
      <c r="I109" s="276" t="s">
        <v>516</v>
      </c>
      <c r="J109" s="276" t="s">
        <v>516</v>
      </c>
      <c r="K109" s="276" t="s">
        <v>516</v>
      </c>
      <c r="L109" s="276" t="s">
        <v>516</v>
      </c>
      <c r="M109" s="276" t="s">
        <v>516</v>
      </c>
      <c r="N109" s="276" t="s">
        <v>516</v>
      </c>
      <c r="O109" s="276" t="s">
        <v>516</v>
      </c>
      <c r="P109" s="276" t="s">
        <v>516</v>
      </c>
      <c r="Q109" s="276" t="s">
        <v>516</v>
      </c>
      <c r="R109" s="276" t="s">
        <v>516</v>
      </c>
      <c r="S109" s="130" t="s">
        <v>28</v>
      </c>
      <c r="T109" s="171">
        <v>1</v>
      </c>
      <c r="U109" s="171">
        <v>0</v>
      </c>
      <c r="V109" s="171">
        <v>0</v>
      </c>
      <c r="W109" s="201">
        <v>114689.02000000002</v>
      </c>
    </row>
    <row r="110" spans="1:23" x14ac:dyDescent="0.25">
      <c r="A110" s="187" t="s">
        <v>880</v>
      </c>
      <c r="B110" s="187" t="s">
        <v>881</v>
      </c>
      <c r="C110" s="173" t="s">
        <v>882</v>
      </c>
      <c r="D110" s="276" t="s">
        <v>516</v>
      </c>
      <c r="E110" s="276" t="s">
        <v>516</v>
      </c>
      <c r="F110" s="276" t="s">
        <v>516</v>
      </c>
      <c r="G110" s="276" t="s">
        <v>516</v>
      </c>
      <c r="H110" s="276" t="s">
        <v>516</v>
      </c>
      <c r="I110" s="276" t="s">
        <v>516</v>
      </c>
      <c r="J110" s="276" t="s">
        <v>516</v>
      </c>
      <c r="K110" s="276" t="s">
        <v>516</v>
      </c>
      <c r="L110" s="276" t="s">
        <v>516</v>
      </c>
      <c r="M110" s="276" t="s">
        <v>516</v>
      </c>
      <c r="N110" s="276" t="s">
        <v>516</v>
      </c>
      <c r="O110" s="276" t="s">
        <v>516</v>
      </c>
      <c r="P110" s="276" t="s">
        <v>81</v>
      </c>
      <c r="Q110" s="276" t="s">
        <v>516</v>
      </c>
      <c r="R110" s="276" t="s">
        <v>516</v>
      </c>
      <c r="S110" s="130" t="s">
        <v>28</v>
      </c>
      <c r="T110" s="171">
        <v>1</v>
      </c>
      <c r="U110" s="171">
        <v>0</v>
      </c>
      <c r="V110" s="171">
        <v>0</v>
      </c>
      <c r="W110" s="201">
        <v>57627.37000000001</v>
      </c>
    </row>
    <row r="111" spans="1:23" x14ac:dyDescent="0.25">
      <c r="A111" s="187" t="s">
        <v>468</v>
      </c>
      <c r="B111" s="187" t="s">
        <v>469</v>
      </c>
      <c r="C111" s="173" t="s">
        <v>675</v>
      </c>
      <c r="D111" s="276" t="s">
        <v>516</v>
      </c>
      <c r="E111" s="276" t="s">
        <v>516</v>
      </c>
      <c r="F111" s="276" t="s">
        <v>516</v>
      </c>
      <c r="G111" s="276" t="s">
        <v>81</v>
      </c>
      <c r="H111" s="276" t="s">
        <v>516</v>
      </c>
      <c r="I111" s="276" t="s">
        <v>516</v>
      </c>
      <c r="J111" s="276" t="s">
        <v>516</v>
      </c>
      <c r="K111" s="276" t="s">
        <v>516</v>
      </c>
      <c r="L111" s="276" t="s">
        <v>516</v>
      </c>
      <c r="M111" s="276" t="s">
        <v>516</v>
      </c>
      <c r="N111" s="276" t="s">
        <v>516</v>
      </c>
      <c r="O111" s="276" t="s">
        <v>516</v>
      </c>
      <c r="P111" s="276" t="s">
        <v>516</v>
      </c>
      <c r="Q111" s="276" t="s">
        <v>516</v>
      </c>
      <c r="R111" s="276" t="s">
        <v>516</v>
      </c>
      <c r="S111" s="130" t="s">
        <v>28</v>
      </c>
      <c r="T111" s="171">
        <v>1</v>
      </c>
      <c r="U111" s="171">
        <v>0</v>
      </c>
      <c r="V111" s="171">
        <v>0</v>
      </c>
      <c r="W111" s="201">
        <v>438095.37</v>
      </c>
    </row>
    <row r="112" spans="1:23" x14ac:dyDescent="0.25">
      <c r="A112" s="187" t="s">
        <v>483</v>
      </c>
      <c r="B112" s="187" t="s">
        <v>484</v>
      </c>
      <c r="C112" s="173" t="s">
        <v>676</v>
      </c>
      <c r="D112" s="276" t="s">
        <v>516</v>
      </c>
      <c r="E112" s="276" t="s">
        <v>516</v>
      </c>
      <c r="F112" s="276" t="s">
        <v>516</v>
      </c>
      <c r="G112" s="276" t="s">
        <v>81</v>
      </c>
      <c r="H112" s="276" t="s">
        <v>516</v>
      </c>
      <c r="I112" s="276" t="s">
        <v>516</v>
      </c>
      <c r="J112" s="276" t="s">
        <v>516</v>
      </c>
      <c r="K112" s="276" t="s">
        <v>516</v>
      </c>
      <c r="L112" s="276" t="s">
        <v>516</v>
      </c>
      <c r="M112" s="276" t="s">
        <v>516</v>
      </c>
      <c r="N112" s="276" t="s">
        <v>516</v>
      </c>
      <c r="O112" s="276" t="s">
        <v>516</v>
      </c>
      <c r="P112" s="276" t="s">
        <v>516</v>
      </c>
      <c r="Q112" s="276" t="s">
        <v>516</v>
      </c>
      <c r="R112" s="276" t="s">
        <v>516</v>
      </c>
      <c r="S112" s="130" t="s">
        <v>28</v>
      </c>
      <c r="T112" s="171">
        <v>1</v>
      </c>
      <c r="U112" s="171">
        <v>0</v>
      </c>
      <c r="V112" s="171">
        <v>0</v>
      </c>
      <c r="W112" s="201">
        <v>95632.24</v>
      </c>
    </row>
    <row r="113" spans="1:23" x14ac:dyDescent="0.25">
      <c r="A113" s="187" t="s">
        <v>588</v>
      </c>
      <c r="B113" s="187" t="s">
        <v>589</v>
      </c>
      <c r="C113" s="173" t="s">
        <v>677</v>
      </c>
      <c r="D113" s="276" t="s">
        <v>516</v>
      </c>
      <c r="E113" s="276" t="s">
        <v>516</v>
      </c>
      <c r="F113" s="276" t="s">
        <v>516</v>
      </c>
      <c r="G113" s="276" t="s">
        <v>81</v>
      </c>
      <c r="H113" s="276" t="s">
        <v>516</v>
      </c>
      <c r="I113" s="276" t="s">
        <v>516</v>
      </c>
      <c r="J113" s="276" t="s">
        <v>516</v>
      </c>
      <c r="K113" s="276" t="s">
        <v>516</v>
      </c>
      <c r="L113" s="276" t="s">
        <v>516</v>
      </c>
      <c r="M113" s="276" t="s">
        <v>516</v>
      </c>
      <c r="N113" s="276" t="s">
        <v>516</v>
      </c>
      <c r="O113" s="276" t="s">
        <v>516</v>
      </c>
      <c r="P113" s="276" t="s">
        <v>516</v>
      </c>
      <c r="Q113" s="276" t="s">
        <v>516</v>
      </c>
      <c r="R113" s="276" t="s">
        <v>516</v>
      </c>
      <c r="S113" s="130" t="s">
        <v>28</v>
      </c>
      <c r="T113" s="171">
        <v>1</v>
      </c>
      <c r="U113" s="171">
        <v>0</v>
      </c>
      <c r="V113" s="171">
        <v>0</v>
      </c>
      <c r="W113" s="201">
        <v>151231.24000000005</v>
      </c>
    </row>
    <row r="114" spans="1:23" x14ac:dyDescent="0.25">
      <c r="A114" s="187" t="s">
        <v>362</v>
      </c>
      <c r="B114" s="187" t="s">
        <v>363</v>
      </c>
      <c r="C114" s="173" t="s">
        <v>678</v>
      </c>
      <c r="D114" s="276" t="s">
        <v>516</v>
      </c>
      <c r="E114" s="276" t="s">
        <v>516</v>
      </c>
      <c r="F114" s="276" t="s">
        <v>516</v>
      </c>
      <c r="G114" s="276" t="s">
        <v>81</v>
      </c>
      <c r="H114" s="276" t="s">
        <v>516</v>
      </c>
      <c r="I114" s="276" t="s">
        <v>516</v>
      </c>
      <c r="J114" s="276" t="s">
        <v>516</v>
      </c>
      <c r="K114" s="276" t="s">
        <v>516</v>
      </c>
      <c r="L114" s="276" t="s">
        <v>516</v>
      </c>
      <c r="M114" s="276" t="s">
        <v>516</v>
      </c>
      <c r="N114" s="276" t="s">
        <v>516</v>
      </c>
      <c r="O114" s="276" t="s">
        <v>516</v>
      </c>
      <c r="P114" s="276" t="s">
        <v>516</v>
      </c>
      <c r="Q114" s="276" t="s">
        <v>516</v>
      </c>
      <c r="R114" s="276" t="s">
        <v>516</v>
      </c>
      <c r="S114" s="130" t="s">
        <v>28</v>
      </c>
      <c r="T114" s="171">
        <v>1</v>
      </c>
      <c r="U114" s="171">
        <v>0</v>
      </c>
      <c r="V114" s="171">
        <v>0</v>
      </c>
      <c r="W114" s="201">
        <v>88253.58</v>
      </c>
    </row>
    <row r="115" spans="1:23" x14ac:dyDescent="0.25">
      <c r="A115" s="187" t="s">
        <v>176</v>
      </c>
      <c r="B115" s="187" t="s">
        <v>177</v>
      </c>
      <c r="C115" s="173" t="s">
        <v>679</v>
      </c>
      <c r="D115" s="276" t="s">
        <v>516</v>
      </c>
      <c r="E115" s="276" t="s">
        <v>516</v>
      </c>
      <c r="F115" s="276" t="s">
        <v>516</v>
      </c>
      <c r="G115" s="276" t="s">
        <v>81</v>
      </c>
      <c r="H115" s="276" t="s">
        <v>516</v>
      </c>
      <c r="I115" s="276" t="s">
        <v>516</v>
      </c>
      <c r="J115" s="276" t="s">
        <v>516</v>
      </c>
      <c r="K115" s="276" t="s">
        <v>516</v>
      </c>
      <c r="L115" s="276" t="s">
        <v>516</v>
      </c>
      <c r="M115" s="276" t="s">
        <v>516</v>
      </c>
      <c r="N115" s="276" t="s">
        <v>516</v>
      </c>
      <c r="O115" s="276" t="s">
        <v>516</v>
      </c>
      <c r="P115" s="276" t="s">
        <v>516</v>
      </c>
      <c r="Q115" s="276" t="s">
        <v>516</v>
      </c>
      <c r="R115" s="276" t="s">
        <v>516</v>
      </c>
      <c r="S115" s="130" t="s">
        <v>28</v>
      </c>
      <c r="T115" s="171">
        <v>1</v>
      </c>
      <c r="U115" s="171">
        <v>0</v>
      </c>
      <c r="V115" s="171">
        <v>0</v>
      </c>
      <c r="W115" s="201">
        <v>159805.71000000002</v>
      </c>
    </row>
    <row r="116" spans="1:23" x14ac:dyDescent="0.25">
      <c r="A116" s="187" t="s">
        <v>883</v>
      </c>
      <c r="B116" s="187" t="s">
        <v>884</v>
      </c>
      <c r="C116" s="173" t="s">
        <v>885</v>
      </c>
      <c r="D116" s="276" t="s">
        <v>516</v>
      </c>
      <c r="E116" s="276" t="s">
        <v>516</v>
      </c>
      <c r="F116" s="276" t="s">
        <v>516</v>
      </c>
      <c r="G116" s="276" t="s">
        <v>81</v>
      </c>
      <c r="H116" s="276" t="s">
        <v>516</v>
      </c>
      <c r="I116" s="276" t="s">
        <v>516</v>
      </c>
      <c r="J116" s="276" t="s">
        <v>516</v>
      </c>
      <c r="K116" s="276" t="s">
        <v>516</v>
      </c>
      <c r="L116" s="276" t="s">
        <v>516</v>
      </c>
      <c r="M116" s="276" t="s">
        <v>516</v>
      </c>
      <c r="N116" s="276" t="s">
        <v>516</v>
      </c>
      <c r="O116" s="276" t="s">
        <v>516</v>
      </c>
      <c r="P116" s="276" t="s">
        <v>516</v>
      </c>
      <c r="Q116" s="276" t="s">
        <v>516</v>
      </c>
      <c r="R116" s="276" t="s">
        <v>516</v>
      </c>
      <c r="S116" s="130" t="s">
        <v>28</v>
      </c>
      <c r="T116" s="171">
        <v>1</v>
      </c>
      <c r="U116" s="171">
        <v>0</v>
      </c>
      <c r="V116" s="171">
        <v>0</v>
      </c>
      <c r="W116" s="201">
        <v>51415.65</v>
      </c>
    </row>
    <row r="117" spans="1:23" x14ac:dyDescent="0.25">
      <c r="A117" s="187" t="s">
        <v>490</v>
      </c>
      <c r="B117" s="187" t="s">
        <v>491</v>
      </c>
      <c r="C117" s="173" t="s">
        <v>680</v>
      </c>
      <c r="D117" s="276" t="s">
        <v>516</v>
      </c>
      <c r="E117" s="276" t="s">
        <v>516</v>
      </c>
      <c r="F117" s="276" t="s">
        <v>516</v>
      </c>
      <c r="G117" s="276" t="s">
        <v>81</v>
      </c>
      <c r="H117" s="276" t="s">
        <v>516</v>
      </c>
      <c r="I117" s="276" t="s">
        <v>516</v>
      </c>
      <c r="J117" s="276" t="s">
        <v>516</v>
      </c>
      <c r="K117" s="276" t="s">
        <v>516</v>
      </c>
      <c r="L117" s="276" t="s">
        <v>516</v>
      </c>
      <c r="M117" s="276" t="s">
        <v>516</v>
      </c>
      <c r="N117" s="276" t="s">
        <v>516</v>
      </c>
      <c r="O117" s="276" t="s">
        <v>516</v>
      </c>
      <c r="P117" s="276" t="s">
        <v>516</v>
      </c>
      <c r="Q117" s="276" t="s">
        <v>516</v>
      </c>
      <c r="R117" s="276" t="s">
        <v>516</v>
      </c>
      <c r="S117" s="130" t="s">
        <v>28</v>
      </c>
      <c r="T117" s="171">
        <v>1</v>
      </c>
      <c r="U117" s="171">
        <v>0</v>
      </c>
      <c r="V117" s="171">
        <v>0</v>
      </c>
      <c r="W117" s="201">
        <v>112204.59</v>
      </c>
    </row>
    <row r="118" spans="1:23" x14ac:dyDescent="0.25">
      <c r="A118" s="187" t="s">
        <v>178</v>
      </c>
      <c r="B118" s="187" t="s">
        <v>179</v>
      </c>
      <c r="C118" s="173" t="s">
        <v>681</v>
      </c>
      <c r="D118" s="276" t="s">
        <v>516</v>
      </c>
      <c r="E118" s="276" t="s">
        <v>516</v>
      </c>
      <c r="F118" s="276" t="s">
        <v>516</v>
      </c>
      <c r="G118" s="276" t="s">
        <v>81</v>
      </c>
      <c r="H118" s="276" t="s">
        <v>516</v>
      </c>
      <c r="I118" s="276" t="s">
        <v>516</v>
      </c>
      <c r="J118" s="276" t="s">
        <v>516</v>
      </c>
      <c r="K118" s="276" t="s">
        <v>516</v>
      </c>
      <c r="L118" s="276" t="s">
        <v>516</v>
      </c>
      <c r="M118" s="276" t="s">
        <v>516</v>
      </c>
      <c r="N118" s="276" t="s">
        <v>516</v>
      </c>
      <c r="O118" s="276" t="s">
        <v>516</v>
      </c>
      <c r="P118" s="276" t="s">
        <v>516</v>
      </c>
      <c r="Q118" s="276" t="s">
        <v>516</v>
      </c>
      <c r="R118" s="276" t="s">
        <v>516</v>
      </c>
      <c r="S118" s="130" t="s">
        <v>28</v>
      </c>
      <c r="T118" s="171">
        <v>1</v>
      </c>
      <c r="U118" s="171">
        <v>0</v>
      </c>
      <c r="V118" s="171">
        <v>0</v>
      </c>
      <c r="W118" s="201">
        <v>108151.95</v>
      </c>
    </row>
    <row r="119" spans="1:23" x14ac:dyDescent="0.25">
      <c r="A119" s="187" t="s">
        <v>180</v>
      </c>
      <c r="B119" s="187" t="s">
        <v>364</v>
      </c>
      <c r="C119" s="173" t="s">
        <v>682</v>
      </c>
      <c r="D119" s="276" t="s">
        <v>516</v>
      </c>
      <c r="E119" s="276" t="s">
        <v>516</v>
      </c>
      <c r="F119" s="276" t="s">
        <v>516</v>
      </c>
      <c r="G119" s="276" t="s">
        <v>81</v>
      </c>
      <c r="H119" s="276" t="s">
        <v>516</v>
      </c>
      <c r="I119" s="276" t="s">
        <v>516</v>
      </c>
      <c r="J119" s="276" t="s">
        <v>516</v>
      </c>
      <c r="K119" s="276" t="s">
        <v>516</v>
      </c>
      <c r="L119" s="276" t="s">
        <v>516</v>
      </c>
      <c r="M119" s="276" t="s">
        <v>516</v>
      </c>
      <c r="N119" s="276" t="s">
        <v>516</v>
      </c>
      <c r="O119" s="276" t="s">
        <v>516</v>
      </c>
      <c r="P119" s="276" t="s">
        <v>516</v>
      </c>
      <c r="Q119" s="276" t="s">
        <v>516</v>
      </c>
      <c r="R119" s="276" t="s">
        <v>516</v>
      </c>
      <c r="S119" s="130" t="s">
        <v>28</v>
      </c>
      <c r="T119" s="171">
        <v>1</v>
      </c>
      <c r="U119" s="171">
        <v>0</v>
      </c>
      <c r="V119" s="171">
        <v>0</v>
      </c>
      <c r="W119" s="201">
        <v>123610.47</v>
      </c>
    </row>
    <row r="120" spans="1:23" x14ac:dyDescent="0.25">
      <c r="A120" s="187" t="s">
        <v>181</v>
      </c>
      <c r="B120" s="187" t="s">
        <v>182</v>
      </c>
      <c r="C120" s="173" t="s">
        <v>683</v>
      </c>
      <c r="D120" s="276" t="s">
        <v>516</v>
      </c>
      <c r="E120" s="276" t="s">
        <v>516</v>
      </c>
      <c r="F120" s="276" t="s">
        <v>516</v>
      </c>
      <c r="G120" s="276" t="s">
        <v>81</v>
      </c>
      <c r="H120" s="276" t="s">
        <v>516</v>
      </c>
      <c r="I120" s="276" t="s">
        <v>516</v>
      </c>
      <c r="J120" s="276" t="s">
        <v>516</v>
      </c>
      <c r="K120" s="276" t="s">
        <v>516</v>
      </c>
      <c r="L120" s="276" t="s">
        <v>516</v>
      </c>
      <c r="M120" s="276" t="s">
        <v>516</v>
      </c>
      <c r="N120" s="276" t="s">
        <v>516</v>
      </c>
      <c r="O120" s="276" t="s">
        <v>516</v>
      </c>
      <c r="P120" s="276" t="s">
        <v>516</v>
      </c>
      <c r="Q120" s="276" t="s">
        <v>516</v>
      </c>
      <c r="R120" s="276" t="s">
        <v>516</v>
      </c>
      <c r="S120" s="130" t="s">
        <v>28</v>
      </c>
      <c r="T120" s="171">
        <v>1</v>
      </c>
      <c r="U120" s="171">
        <v>0</v>
      </c>
      <c r="V120" s="171">
        <v>0</v>
      </c>
      <c r="W120" s="201">
        <v>116552.05</v>
      </c>
    </row>
    <row r="121" spans="1:23" x14ac:dyDescent="0.25">
      <c r="A121" s="187" t="s">
        <v>183</v>
      </c>
      <c r="B121" s="187" t="s">
        <v>184</v>
      </c>
      <c r="C121" s="173" t="s">
        <v>684</v>
      </c>
      <c r="D121" s="276" t="s">
        <v>516</v>
      </c>
      <c r="E121" s="276" t="s">
        <v>516</v>
      </c>
      <c r="F121" s="276" t="s">
        <v>516</v>
      </c>
      <c r="G121" s="276" t="s">
        <v>81</v>
      </c>
      <c r="H121" s="276" t="s">
        <v>516</v>
      </c>
      <c r="I121" s="276" t="s">
        <v>516</v>
      </c>
      <c r="J121" s="276" t="s">
        <v>516</v>
      </c>
      <c r="K121" s="276" t="s">
        <v>516</v>
      </c>
      <c r="L121" s="276" t="s">
        <v>516</v>
      </c>
      <c r="M121" s="276" t="s">
        <v>516</v>
      </c>
      <c r="N121" s="276" t="s">
        <v>516</v>
      </c>
      <c r="O121" s="276" t="s">
        <v>516</v>
      </c>
      <c r="P121" s="276" t="s">
        <v>516</v>
      </c>
      <c r="Q121" s="276" t="s">
        <v>516</v>
      </c>
      <c r="R121" s="276" t="s">
        <v>516</v>
      </c>
      <c r="S121" s="130" t="s">
        <v>28</v>
      </c>
      <c r="T121" s="171">
        <v>1</v>
      </c>
      <c r="U121" s="171">
        <v>0</v>
      </c>
      <c r="V121" s="171">
        <v>0</v>
      </c>
      <c r="W121" s="201">
        <v>119015.2</v>
      </c>
    </row>
    <row r="122" spans="1:23" x14ac:dyDescent="0.25">
      <c r="A122" s="187" t="s">
        <v>724</v>
      </c>
      <c r="B122" s="187" t="s">
        <v>725</v>
      </c>
      <c r="C122" s="173" t="s">
        <v>726</v>
      </c>
      <c r="D122" s="276" t="s">
        <v>516</v>
      </c>
      <c r="E122" s="276" t="s">
        <v>516</v>
      </c>
      <c r="F122" s="276" t="s">
        <v>516</v>
      </c>
      <c r="G122" s="276" t="s">
        <v>81</v>
      </c>
      <c r="H122" s="276" t="s">
        <v>516</v>
      </c>
      <c r="I122" s="276" t="s">
        <v>516</v>
      </c>
      <c r="J122" s="276" t="s">
        <v>516</v>
      </c>
      <c r="K122" s="276" t="s">
        <v>516</v>
      </c>
      <c r="L122" s="276" t="s">
        <v>516</v>
      </c>
      <c r="M122" s="276" t="s">
        <v>516</v>
      </c>
      <c r="N122" s="276" t="s">
        <v>516</v>
      </c>
      <c r="O122" s="276" t="s">
        <v>516</v>
      </c>
      <c r="P122" s="276" t="s">
        <v>516</v>
      </c>
      <c r="Q122" s="276" t="s">
        <v>516</v>
      </c>
      <c r="R122" s="276" t="s">
        <v>516</v>
      </c>
      <c r="S122" s="130" t="s">
        <v>28</v>
      </c>
      <c r="T122" s="171">
        <v>1</v>
      </c>
      <c r="U122" s="171">
        <v>0</v>
      </c>
      <c r="V122" s="171">
        <v>0</v>
      </c>
      <c r="W122" s="201">
        <v>98303.940000000031</v>
      </c>
    </row>
    <row r="123" spans="1:23" x14ac:dyDescent="0.25">
      <c r="A123" s="187" t="s">
        <v>365</v>
      </c>
      <c r="B123" s="187" t="s">
        <v>185</v>
      </c>
      <c r="C123" s="173" t="s">
        <v>685</v>
      </c>
      <c r="D123" s="276" t="s">
        <v>516</v>
      </c>
      <c r="E123" s="276" t="s">
        <v>516</v>
      </c>
      <c r="F123" s="276" t="s">
        <v>516</v>
      </c>
      <c r="G123" s="276" t="s">
        <v>81</v>
      </c>
      <c r="H123" s="276" t="s">
        <v>516</v>
      </c>
      <c r="I123" s="276" t="s">
        <v>516</v>
      </c>
      <c r="J123" s="276" t="s">
        <v>516</v>
      </c>
      <c r="K123" s="276" t="s">
        <v>516</v>
      </c>
      <c r="L123" s="276" t="s">
        <v>516</v>
      </c>
      <c r="M123" s="276" t="s">
        <v>516</v>
      </c>
      <c r="N123" s="276" t="s">
        <v>516</v>
      </c>
      <c r="O123" s="276" t="s">
        <v>516</v>
      </c>
      <c r="P123" s="276" t="s">
        <v>516</v>
      </c>
      <c r="Q123" s="276" t="s">
        <v>516</v>
      </c>
      <c r="R123" s="276" t="s">
        <v>516</v>
      </c>
      <c r="S123" s="130" t="s">
        <v>28</v>
      </c>
      <c r="T123" s="171">
        <v>1</v>
      </c>
      <c r="U123" s="171">
        <v>0</v>
      </c>
      <c r="V123" s="171">
        <v>0</v>
      </c>
      <c r="W123" s="201">
        <v>109710.42000000001</v>
      </c>
    </row>
    <row r="124" spans="1:23" s="15" customFormat="1" ht="15" customHeight="1" x14ac:dyDescent="0.25">
      <c r="A124" s="187" t="s">
        <v>387</v>
      </c>
      <c r="B124" s="187" t="s">
        <v>186</v>
      </c>
      <c r="C124" s="173" t="s">
        <v>701</v>
      </c>
      <c r="D124" s="276" t="s">
        <v>516</v>
      </c>
      <c r="E124" s="276" t="s">
        <v>516</v>
      </c>
      <c r="F124" s="276" t="s">
        <v>516</v>
      </c>
      <c r="G124" s="276" t="s">
        <v>516</v>
      </c>
      <c r="H124" s="276" t="s">
        <v>516</v>
      </c>
      <c r="I124" s="276" t="s">
        <v>516</v>
      </c>
      <c r="J124" s="276" t="s">
        <v>516</v>
      </c>
      <c r="K124" s="276" t="s">
        <v>516</v>
      </c>
      <c r="L124" s="276" t="s">
        <v>516</v>
      </c>
      <c r="M124" s="276" t="s">
        <v>516</v>
      </c>
      <c r="N124" s="276" t="s">
        <v>516</v>
      </c>
      <c r="O124" s="276" t="s">
        <v>516</v>
      </c>
      <c r="P124" s="276" t="s">
        <v>81</v>
      </c>
      <c r="Q124" s="276" t="s">
        <v>516</v>
      </c>
      <c r="R124" s="276" t="s">
        <v>516</v>
      </c>
      <c r="S124" s="130" t="s">
        <v>28</v>
      </c>
      <c r="T124" s="171">
        <v>1</v>
      </c>
      <c r="U124" s="171">
        <v>0</v>
      </c>
      <c r="V124" s="171">
        <v>0</v>
      </c>
      <c r="W124" s="201">
        <v>140002.92000000001</v>
      </c>
    </row>
    <row r="125" spans="1:23" s="15" customFormat="1" ht="15" customHeight="1" x14ac:dyDescent="0.25">
      <c r="A125" s="187" t="s">
        <v>533</v>
      </c>
      <c r="B125" s="187" t="s">
        <v>534</v>
      </c>
      <c r="C125" s="173" t="s">
        <v>686</v>
      </c>
      <c r="D125" s="276" t="s">
        <v>516</v>
      </c>
      <c r="E125" s="276" t="s">
        <v>516</v>
      </c>
      <c r="F125" s="276" t="s">
        <v>516</v>
      </c>
      <c r="G125" s="276" t="s">
        <v>81</v>
      </c>
      <c r="H125" s="276" t="s">
        <v>516</v>
      </c>
      <c r="I125" s="276" t="s">
        <v>516</v>
      </c>
      <c r="J125" s="276" t="s">
        <v>516</v>
      </c>
      <c r="K125" s="276" t="s">
        <v>516</v>
      </c>
      <c r="L125" s="276" t="s">
        <v>516</v>
      </c>
      <c r="M125" s="276" t="s">
        <v>516</v>
      </c>
      <c r="N125" s="276" t="s">
        <v>516</v>
      </c>
      <c r="O125" s="276" t="s">
        <v>516</v>
      </c>
      <c r="P125" s="276" t="s">
        <v>516</v>
      </c>
      <c r="Q125" s="276" t="s">
        <v>516</v>
      </c>
      <c r="R125" s="276" t="s">
        <v>516</v>
      </c>
      <c r="S125" s="130" t="s">
        <v>28</v>
      </c>
      <c r="T125" s="171">
        <v>1</v>
      </c>
      <c r="U125" s="171">
        <v>0</v>
      </c>
      <c r="V125" s="171">
        <v>0</v>
      </c>
      <c r="W125" s="201">
        <v>98501.759999999995</v>
      </c>
    </row>
    <row r="126" spans="1:23" ht="13.5" customHeight="1" x14ac:dyDescent="0.25">
      <c r="A126" s="187" t="s">
        <v>187</v>
      </c>
      <c r="B126" s="187" t="s">
        <v>188</v>
      </c>
      <c r="C126" s="173" t="s">
        <v>687</v>
      </c>
      <c r="D126" s="276" t="s">
        <v>516</v>
      </c>
      <c r="E126" s="276" t="s">
        <v>516</v>
      </c>
      <c r="F126" s="276" t="s">
        <v>516</v>
      </c>
      <c r="G126" s="276" t="s">
        <v>81</v>
      </c>
      <c r="H126" s="276" t="s">
        <v>516</v>
      </c>
      <c r="I126" s="276" t="s">
        <v>516</v>
      </c>
      <c r="J126" s="276" t="s">
        <v>516</v>
      </c>
      <c r="K126" s="276" t="s">
        <v>516</v>
      </c>
      <c r="L126" s="276" t="s">
        <v>516</v>
      </c>
      <c r="M126" s="276" t="s">
        <v>516</v>
      </c>
      <c r="N126" s="276" t="s">
        <v>516</v>
      </c>
      <c r="O126" s="276" t="s">
        <v>516</v>
      </c>
      <c r="P126" s="276" t="s">
        <v>516</v>
      </c>
      <c r="Q126" s="276" t="s">
        <v>516</v>
      </c>
      <c r="R126" s="276" t="s">
        <v>516</v>
      </c>
      <c r="S126" s="130" t="s">
        <v>28</v>
      </c>
      <c r="T126" s="171">
        <v>1</v>
      </c>
      <c r="U126" s="171">
        <v>0</v>
      </c>
      <c r="V126" s="171">
        <v>0</v>
      </c>
      <c r="W126" s="201">
        <v>115084.40000000001</v>
      </c>
    </row>
    <row r="127" spans="1:23" ht="13.5" customHeight="1" x14ac:dyDescent="0.25">
      <c r="A127" s="187" t="s">
        <v>535</v>
      </c>
      <c r="B127" s="187" t="s">
        <v>536</v>
      </c>
      <c r="C127" s="173" t="s">
        <v>688</v>
      </c>
      <c r="D127" s="276" t="s">
        <v>516</v>
      </c>
      <c r="E127" s="276" t="s">
        <v>516</v>
      </c>
      <c r="F127" s="276" t="s">
        <v>516</v>
      </c>
      <c r="G127" s="276" t="s">
        <v>81</v>
      </c>
      <c r="H127" s="276" t="s">
        <v>516</v>
      </c>
      <c r="I127" s="276" t="s">
        <v>516</v>
      </c>
      <c r="J127" s="276" t="s">
        <v>516</v>
      </c>
      <c r="K127" s="276" t="s">
        <v>516</v>
      </c>
      <c r="L127" s="276" t="s">
        <v>516</v>
      </c>
      <c r="M127" s="276" t="s">
        <v>516</v>
      </c>
      <c r="N127" s="276" t="s">
        <v>516</v>
      </c>
      <c r="O127" s="276" t="s">
        <v>516</v>
      </c>
      <c r="P127" s="276" t="s">
        <v>516</v>
      </c>
      <c r="Q127" s="276" t="s">
        <v>516</v>
      </c>
      <c r="R127" s="276" t="s">
        <v>516</v>
      </c>
      <c r="S127" s="130" t="s">
        <v>28</v>
      </c>
      <c r="T127" s="171">
        <v>1</v>
      </c>
      <c r="U127" s="171">
        <v>0</v>
      </c>
      <c r="V127" s="171">
        <v>0</v>
      </c>
      <c r="W127" s="201">
        <v>100998.84</v>
      </c>
    </row>
    <row r="128" spans="1:23" x14ac:dyDescent="0.25">
      <c r="A128" s="187" t="s">
        <v>851</v>
      </c>
      <c r="B128" s="187" t="s">
        <v>852</v>
      </c>
      <c r="C128" s="173" t="s">
        <v>853</v>
      </c>
      <c r="D128" s="276" t="s">
        <v>516</v>
      </c>
      <c r="E128" s="276" t="s">
        <v>516</v>
      </c>
      <c r="F128" s="276" t="s">
        <v>516</v>
      </c>
      <c r="G128" s="276" t="s">
        <v>81</v>
      </c>
      <c r="H128" s="276" t="s">
        <v>516</v>
      </c>
      <c r="I128" s="276" t="s">
        <v>516</v>
      </c>
      <c r="J128" s="276" t="s">
        <v>516</v>
      </c>
      <c r="K128" s="276" t="s">
        <v>516</v>
      </c>
      <c r="L128" s="276" t="s">
        <v>516</v>
      </c>
      <c r="M128" s="276" t="s">
        <v>516</v>
      </c>
      <c r="N128" s="276" t="s">
        <v>516</v>
      </c>
      <c r="O128" s="276" t="s">
        <v>516</v>
      </c>
      <c r="P128" s="276" t="s">
        <v>516</v>
      </c>
      <c r="Q128" s="276" t="s">
        <v>516</v>
      </c>
      <c r="R128" s="276" t="s">
        <v>516</v>
      </c>
      <c r="S128" s="130" t="s">
        <v>28</v>
      </c>
      <c r="T128" s="171">
        <v>1</v>
      </c>
      <c r="U128" s="171">
        <v>0</v>
      </c>
      <c r="V128" s="171">
        <v>0</v>
      </c>
      <c r="W128" s="201">
        <v>74311.48</v>
      </c>
    </row>
    <row r="129" spans="1:23" x14ac:dyDescent="0.25">
      <c r="A129" s="187" t="s">
        <v>702</v>
      </c>
      <c r="B129" s="187" t="s">
        <v>703</v>
      </c>
      <c r="C129" s="173" t="s">
        <v>704</v>
      </c>
      <c r="D129" s="276" t="s">
        <v>516</v>
      </c>
      <c r="E129" s="276" t="s">
        <v>516</v>
      </c>
      <c r="F129" s="276" t="s">
        <v>516</v>
      </c>
      <c r="G129" s="276" t="s">
        <v>81</v>
      </c>
      <c r="H129" s="276" t="s">
        <v>516</v>
      </c>
      <c r="I129" s="276" t="s">
        <v>516</v>
      </c>
      <c r="J129" s="276" t="s">
        <v>516</v>
      </c>
      <c r="K129" s="276" t="s">
        <v>516</v>
      </c>
      <c r="L129" s="276" t="s">
        <v>516</v>
      </c>
      <c r="M129" s="276" t="s">
        <v>516</v>
      </c>
      <c r="N129" s="276" t="s">
        <v>516</v>
      </c>
      <c r="O129" s="276" t="s">
        <v>516</v>
      </c>
      <c r="P129" s="276" t="s">
        <v>516</v>
      </c>
      <c r="Q129" s="276" t="s">
        <v>516</v>
      </c>
      <c r="R129" s="276" t="s">
        <v>516</v>
      </c>
      <c r="S129" s="130" t="s">
        <v>28</v>
      </c>
      <c r="T129" s="171">
        <v>1</v>
      </c>
      <c r="U129" s="171">
        <v>0</v>
      </c>
      <c r="V129" s="171">
        <v>0</v>
      </c>
      <c r="W129" s="201">
        <v>125818.16000000002</v>
      </c>
    </row>
    <row r="130" spans="1:23" x14ac:dyDescent="0.25">
      <c r="A130" s="187" t="s">
        <v>727</v>
      </c>
      <c r="B130" s="187" t="s">
        <v>728</v>
      </c>
      <c r="C130" s="173" t="s">
        <v>729</v>
      </c>
      <c r="D130" s="276" t="s">
        <v>516</v>
      </c>
      <c r="E130" s="276" t="s">
        <v>516</v>
      </c>
      <c r="F130" s="276" t="s">
        <v>516</v>
      </c>
      <c r="G130" s="276" t="s">
        <v>81</v>
      </c>
      <c r="H130" s="276" t="s">
        <v>516</v>
      </c>
      <c r="I130" s="276" t="s">
        <v>516</v>
      </c>
      <c r="J130" s="276" t="s">
        <v>516</v>
      </c>
      <c r="K130" s="276" t="s">
        <v>516</v>
      </c>
      <c r="L130" s="276" t="s">
        <v>516</v>
      </c>
      <c r="M130" s="276" t="s">
        <v>516</v>
      </c>
      <c r="N130" s="276" t="s">
        <v>516</v>
      </c>
      <c r="O130" s="276" t="s">
        <v>516</v>
      </c>
      <c r="P130" s="276" t="s">
        <v>516</v>
      </c>
      <c r="Q130" s="276" t="s">
        <v>516</v>
      </c>
      <c r="R130" s="276" t="s">
        <v>516</v>
      </c>
      <c r="S130" s="130" t="s">
        <v>28</v>
      </c>
      <c r="T130" s="171">
        <v>1</v>
      </c>
      <c r="U130" s="171">
        <v>0</v>
      </c>
      <c r="V130" s="171">
        <v>0</v>
      </c>
      <c r="W130" s="201">
        <v>96636.63</v>
      </c>
    </row>
    <row r="131" spans="1:23" x14ac:dyDescent="0.25">
      <c r="A131" s="187" t="s">
        <v>470</v>
      </c>
      <c r="B131" s="187" t="s">
        <v>189</v>
      </c>
      <c r="C131" s="173" t="s">
        <v>689</v>
      </c>
      <c r="D131" s="276" t="s">
        <v>516</v>
      </c>
      <c r="E131" s="276" t="s">
        <v>516</v>
      </c>
      <c r="F131" s="276" t="s">
        <v>516</v>
      </c>
      <c r="G131" s="276" t="s">
        <v>81</v>
      </c>
      <c r="H131" s="276" t="s">
        <v>516</v>
      </c>
      <c r="I131" s="276" t="s">
        <v>516</v>
      </c>
      <c r="J131" s="276" t="s">
        <v>516</v>
      </c>
      <c r="K131" s="276" t="s">
        <v>516</v>
      </c>
      <c r="L131" s="276" t="s">
        <v>516</v>
      </c>
      <c r="M131" s="276" t="s">
        <v>516</v>
      </c>
      <c r="N131" s="276" t="s">
        <v>516</v>
      </c>
      <c r="O131" s="276" t="s">
        <v>516</v>
      </c>
      <c r="P131" s="276" t="s">
        <v>516</v>
      </c>
      <c r="Q131" s="276" t="s">
        <v>516</v>
      </c>
      <c r="R131" s="276" t="s">
        <v>516</v>
      </c>
      <c r="S131" s="130" t="s">
        <v>28</v>
      </c>
      <c r="T131" s="171">
        <v>1</v>
      </c>
      <c r="U131" s="171">
        <v>0</v>
      </c>
      <c r="V131" s="171">
        <v>0</v>
      </c>
      <c r="W131" s="201">
        <v>120030.86000000002</v>
      </c>
    </row>
    <row r="132" spans="1:23" x14ac:dyDescent="0.25">
      <c r="A132" s="187" t="s">
        <v>471</v>
      </c>
      <c r="B132" s="187" t="s">
        <v>472</v>
      </c>
      <c r="C132" s="173" t="s">
        <v>690</v>
      </c>
      <c r="D132" s="276" t="s">
        <v>516</v>
      </c>
      <c r="E132" s="276" t="s">
        <v>516</v>
      </c>
      <c r="F132" s="276" t="s">
        <v>516</v>
      </c>
      <c r="G132" s="276" t="s">
        <v>81</v>
      </c>
      <c r="H132" s="276" t="s">
        <v>516</v>
      </c>
      <c r="I132" s="276" t="s">
        <v>516</v>
      </c>
      <c r="J132" s="276" t="s">
        <v>516</v>
      </c>
      <c r="K132" s="276" t="s">
        <v>516</v>
      </c>
      <c r="L132" s="276" t="s">
        <v>516</v>
      </c>
      <c r="M132" s="276" t="s">
        <v>516</v>
      </c>
      <c r="N132" s="276" t="s">
        <v>516</v>
      </c>
      <c r="O132" s="276" t="s">
        <v>516</v>
      </c>
      <c r="P132" s="276" t="s">
        <v>516</v>
      </c>
      <c r="Q132" s="276" t="s">
        <v>516</v>
      </c>
      <c r="R132" s="276" t="s">
        <v>516</v>
      </c>
      <c r="S132" s="130" t="s">
        <v>28</v>
      </c>
      <c r="T132" s="171">
        <v>1</v>
      </c>
      <c r="U132" s="171">
        <v>0</v>
      </c>
      <c r="V132" s="171">
        <v>0</v>
      </c>
      <c r="W132" s="201">
        <v>104122.48000000003</v>
      </c>
    </row>
    <row r="133" spans="1:23" x14ac:dyDescent="0.25">
      <c r="A133" s="187" t="s">
        <v>190</v>
      </c>
      <c r="B133" s="187" t="s">
        <v>191</v>
      </c>
      <c r="C133" s="173" t="s">
        <v>691</v>
      </c>
      <c r="D133" s="276" t="s">
        <v>516</v>
      </c>
      <c r="E133" s="276" t="s">
        <v>516</v>
      </c>
      <c r="F133" s="276" t="s">
        <v>516</v>
      </c>
      <c r="G133" s="276" t="s">
        <v>81</v>
      </c>
      <c r="H133" s="276" t="s">
        <v>516</v>
      </c>
      <c r="I133" s="276" t="s">
        <v>516</v>
      </c>
      <c r="J133" s="276" t="s">
        <v>516</v>
      </c>
      <c r="K133" s="276" t="s">
        <v>516</v>
      </c>
      <c r="L133" s="276" t="s">
        <v>516</v>
      </c>
      <c r="M133" s="276" t="s">
        <v>516</v>
      </c>
      <c r="N133" s="276" t="s">
        <v>516</v>
      </c>
      <c r="O133" s="276" t="s">
        <v>516</v>
      </c>
      <c r="P133" s="276" t="s">
        <v>516</v>
      </c>
      <c r="Q133" s="276" t="s">
        <v>516</v>
      </c>
      <c r="R133" s="276" t="s">
        <v>516</v>
      </c>
      <c r="S133" s="130" t="s">
        <v>28</v>
      </c>
      <c r="T133" s="171">
        <v>1</v>
      </c>
      <c r="U133" s="171">
        <v>0</v>
      </c>
      <c r="V133" s="171">
        <v>0</v>
      </c>
      <c r="W133" s="201">
        <v>119749.86000000002</v>
      </c>
    </row>
    <row r="134" spans="1:23" x14ac:dyDescent="0.25">
      <c r="A134" s="187" t="s">
        <v>458</v>
      </c>
      <c r="B134" s="187" t="s">
        <v>457</v>
      </c>
      <c r="C134" s="173" t="s">
        <v>692</v>
      </c>
      <c r="D134" s="276" t="s">
        <v>516</v>
      </c>
      <c r="E134" s="276" t="s">
        <v>516</v>
      </c>
      <c r="F134" s="276" t="s">
        <v>516</v>
      </c>
      <c r="G134" s="276" t="s">
        <v>81</v>
      </c>
      <c r="H134" s="276" t="s">
        <v>516</v>
      </c>
      <c r="I134" s="276" t="s">
        <v>516</v>
      </c>
      <c r="J134" s="276" t="s">
        <v>516</v>
      </c>
      <c r="K134" s="276" t="s">
        <v>516</v>
      </c>
      <c r="L134" s="276" t="s">
        <v>516</v>
      </c>
      <c r="M134" s="276" t="s">
        <v>516</v>
      </c>
      <c r="N134" s="276" t="s">
        <v>516</v>
      </c>
      <c r="O134" s="276" t="s">
        <v>516</v>
      </c>
      <c r="P134" s="276" t="s">
        <v>516</v>
      </c>
      <c r="Q134" s="276" t="s">
        <v>516</v>
      </c>
      <c r="R134" s="276" t="s">
        <v>516</v>
      </c>
      <c r="S134" s="130" t="s">
        <v>28</v>
      </c>
      <c r="T134" s="171">
        <v>1</v>
      </c>
      <c r="U134" s="171">
        <v>0</v>
      </c>
      <c r="V134" s="171">
        <v>0</v>
      </c>
      <c r="W134" s="201">
        <v>85249.360000000015</v>
      </c>
    </row>
    <row r="135" spans="1:23" x14ac:dyDescent="0.25">
      <c r="A135" s="187" t="s">
        <v>496</v>
      </c>
      <c r="B135" s="187" t="s">
        <v>497</v>
      </c>
      <c r="C135" s="173" t="s">
        <v>693</v>
      </c>
      <c r="D135" s="276" t="s">
        <v>516</v>
      </c>
      <c r="E135" s="276" t="s">
        <v>516</v>
      </c>
      <c r="F135" s="276" t="s">
        <v>516</v>
      </c>
      <c r="G135" s="276" t="s">
        <v>81</v>
      </c>
      <c r="H135" s="276" t="s">
        <v>516</v>
      </c>
      <c r="I135" s="276" t="s">
        <v>516</v>
      </c>
      <c r="J135" s="276" t="s">
        <v>516</v>
      </c>
      <c r="K135" s="276" t="s">
        <v>516</v>
      </c>
      <c r="L135" s="276" t="s">
        <v>516</v>
      </c>
      <c r="M135" s="276" t="s">
        <v>516</v>
      </c>
      <c r="N135" s="276" t="s">
        <v>516</v>
      </c>
      <c r="O135" s="276" t="s">
        <v>516</v>
      </c>
      <c r="P135" s="276" t="s">
        <v>516</v>
      </c>
      <c r="Q135" s="276" t="s">
        <v>516</v>
      </c>
      <c r="R135" s="276" t="s">
        <v>516</v>
      </c>
      <c r="S135" s="130" t="s">
        <v>28</v>
      </c>
      <c r="T135" s="171">
        <v>1</v>
      </c>
      <c r="U135" s="171">
        <v>0</v>
      </c>
      <c r="V135" s="171">
        <v>0</v>
      </c>
      <c r="W135" s="201">
        <v>123900.00000000001</v>
      </c>
    </row>
    <row r="136" spans="1:23" x14ac:dyDescent="0.25">
      <c r="A136" s="187"/>
      <c r="B136" s="187"/>
      <c r="C136" s="173" t="s">
        <v>735</v>
      </c>
      <c r="D136" s="276"/>
      <c r="E136" s="276"/>
      <c r="F136" s="276"/>
      <c r="G136" s="276" t="s">
        <v>81</v>
      </c>
      <c r="H136" s="276"/>
      <c r="I136" s="276"/>
      <c r="J136" s="276"/>
      <c r="K136" s="276"/>
      <c r="L136" s="276"/>
      <c r="M136" s="276" t="s">
        <v>516</v>
      </c>
      <c r="N136" s="276"/>
      <c r="O136" s="276"/>
      <c r="P136" s="276"/>
      <c r="Q136" s="276"/>
      <c r="R136" s="276"/>
      <c r="S136" s="130" t="s">
        <v>28</v>
      </c>
      <c r="T136" s="171">
        <v>1</v>
      </c>
      <c r="U136" s="171">
        <v>0</v>
      </c>
      <c r="V136" s="171">
        <v>0</v>
      </c>
      <c r="W136" s="201">
        <v>0</v>
      </c>
    </row>
    <row r="137" spans="1:23" x14ac:dyDescent="0.25">
      <c r="A137" s="187"/>
      <c r="B137" s="187"/>
      <c r="C137" s="173" t="s">
        <v>735</v>
      </c>
      <c r="D137" s="276"/>
      <c r="E137" s="276"/>
      <c r="F137" s="276"/>
      <c r="G137" s="276" t="s">
        <v>81</v>
      </c>
      <c r="H137" s="276"/>
      <c r="I137" s="276"/>
      <c r="J137" s="276"/>
      <c r="K137" s="276"/>
      <c r="L137" s="276"/>
      <c r="M137" s="276"/>
      <c r="N137" s="276"/>
      <c r="O137" s="276"/>
      <c r="P137" s="276"/>
      <c r="Q137" s="276"/>
      <c r="R137" s="276"/>
      <c r="S137" s="130" t="s">
        <v>28</v>
      </c>
      <c r="T137" s="171">
        <v>1</v>
      </c>
      <c r="U137" s="171">
        <v>0</v>
      </c>
      <c r="V137" s="171">
        <v>0</v>
      </c>
      <c r="W137" s="201">
        <v>0</v>
      </c>
    </row>
    <row r="138" spans="1:23" x14ac:dyDescent="0.25">
      <c r="A138" s="187"/>
      <c r="B138" s="187"/>
      <c r="C138" s="200" t="s">
        <v>735</v>
      </c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 t="s">
        <v>81</v>
      </c>
      <c r="Q138" s="276"/>
      <c r="R138" s="276"/>
      <c r="S138" s="130" t="s">
        <v>28</v>
      </c>
      <c r="T138" s="171">
        <v>1</v>
      </c>
      <c r="U138" s="171">
        <v>0</v>
      </c>
      <c r="V138" s="171">
        <v>0</v>
      </c>
      <c r="W138" s="196">
        <v>0</v>
      </c>
    </row>
    <row r="139" spans="1:23" x14ac:dyDescent="0.25">
      <c r="A139" s="187"/>
      <c r="B139" s="187"/>
      <c r="C139" s="200" t="s">
        <v>735</v>
      </c>
      <c r="D139" s="17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 t="s">
        <v>81</v>
      </c>
      <c r="Q139" s="191"/>
      <c r="R139" s="191"/>
      <c r="S139" s="130" t="s">
        <v>28</v>
      </c>
      <c r="T139" s="171">
        <v>1</v>
      </c>
      <c r="U139" s="171">
        <v>0</v>
      </c>
      <c r="V139" s="171">
        <v>0</v>
      </c>
      <c r="W139" s="196"/>
    </row>
    <row r="140" spans="1:23" x14ac:dyDescent="0.25">
      <c r="A140" s="187"/>
      <c r="B140" s="187"/>
      <c r="C140" s="200"/>
      <c r="D140" s="17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30"/>
      <c r="T140" s="171"/>
      <c r="U140" s="171"/>
      <c r="V140" s="171"/>
      <c r="W140" s="196"/>
    </row>
    <row r="141" spans="1:23" x14ac:dyDescent="0.25">
      <c r="A141" s="187"/>
      <c r="B141" s="187"/>
      <c r="C141" s="200"/>
      <c r="D141" s="17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30"/>
      <c r="T141" s="171"/>
      <c r="U141" s="171"/>
      <c r="V141" s="171"/>
      <c r="W141" s="196"/>
    </row>
    <row r="142" spans="1:23" x14ac:dyDescent="0.25">
      <c r="A142" s="129"/>
      <c r="B142" s="128" t="s">
        <v>346</v>
      </c>
      <c r="C142" s="128">
        <f>T142+U142+V142</f>
        <v>125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31"/>
      <c r="T142" s="128">
        <f>SUM(T15:T141)</f>
        <v>125</v>
      </c>
      <c r="U142" s="128">
        <f>SUM(U15:U141)</f>
        <v>0</v>
      </c>
      <c r="V142" s="128">
        <f>SUM(V15:V141)</f>
        <v>0</v>
      </c>
      <c r="W142" s="132">
        <f>SUM(W15:W141)</f>
        <v>14108747.000000004</v>
      </c>
    </row>
    <row r="143" spans="1:23" x14ac:dyDescent="0.25">
      <c r="A143" s="52" t="s">
        <v>53</v>
      </c>
    </row>
    <row r="144" spans="1:23" x14ac:dyDescent="0.25">
      <c r="A144" s="52" t="s">
        <v>192</v>
      </c>
    </row>
  </sheetData>
  <mergeCells count="29">
    <mergeCell ref="Q10:Q13"/>
    <mergeCell ref="R10:R13"/>
    <mergeCell ref="V9:V13"/>
    <mergeCell ref="W9:W13"/>
    <mergeCell ref="P9:R9"/>
    <mergeCell ref="S9:S13"/>
    <mergeCell ref="T9:T13"/>
    <mergeCell ref="U9:U13"/>
    <mergeCell ref="E10:E13"/>
    <mergeCell ref="F10:F13"/>
    <mergeCell ref="G10:G13"/>
    <mergeCell ref="H10:H13"/>
    <mergeCell ref="P10:P13"/>
    <mergeCell ref="A8:A13"/>
    <mergeCell ref="B8:B13"/>
    <mergeCell ref="C8:C13"/>
    <mergeCell ref="D8:R8"/>
    <mergeCell ref="D9:F9"/>
    <mergeCell ref="G9:I9"/>
    <mergeCell ref="I10:I13"/>
    <mergeCell ref="J10:J13"/>
    <mergeCell ref="K10:K13"/>
    <mergeCell ref="J9:L9"/>
    <mergeCell ref="M9:O9"/>
    <mergeCell ref="L10:L13"/>
    <mergeCell ref="M10:M13"/>
    <mergeCell ref="N10:N13"/>
    <mergeCell ref="O10:O13"/>
    <mergeCell ref="D10:D13"/>
  </mergeCells>
  <pageMargins left="0.70866141732283472" right="0.70866141732283472" top="0.74803149606299213" bottom="1.2204724409448819" header="0.31496062992125984" footer="0.23622047244094491"/>
  <pageSetup paperSize="5" scale="52" fitToHeight="0" orientation="landscape" r:id="rId1"/>
  <headerFooter>
    <oddHeader>&amp;L&amp;G&amp;R&amp;G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V954"/>
  <sheetViews>
    <sheetView view="pageLayout" topLeftCell="I121" zoomScaleNormal="100" workbookViewId="0">
      <selection activeCell="P147" sqref="P147"/>
    </sheetView>
  </sheetViews>
  <sheetFormatPr baseColWidth="10" defaultColWidth="11.42578125" defaultRowHeight="15" x14ac:dyDescent="0.25"/>
  <cols>
    <col min="1" max="1" width="19" style="65" customWidth="1"/>
    <col min="2" max="2" width="13.140625" style="65" customWidth="1"/>
    <col min="3" max="3" width="15.140625" style="65" customWidth="1"/>
    <col min="4" max="4" width="17.5703125" style="65" customWidth="1"/>
    <col min="5" max="5" width="23.140625" style="65" customWidth="1"/>
    <col min="6" max="6" width="33.5703125" style="65" customWidth="1"/>
    <col min="7" max="7" width="37.42578125" style="65" bestFit="1" customWidth="1"/>
    <col min="8" max="8" width="15.85546875" style="124" customWidth="1"/>
    <col min="9" max="9" width="15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2.85546875" style="65" customWidth="1"/>
    <col min="15" max="15" width="15.5703125" style="65" customWidth="1"/>
    <col min="16" max="16" width="14.85546875" style="65" customWidth="1"/>
    <col min="17" max="17" width="12.85546875" style="65" customWidth="1"/>
    <col min="18" max="18" width="14.140625" style="65" customWidth="1"/>
    <col min="19" max="19" width="15.42578125" style="65" customWidth="1"/>
    <col min="20" max="20" width="23.5703125" style="166" customWidth="1"/>
    <col min="21" max="21" width="23.140625" style="65" customWidth="1"/>
    <col min="22" max="22" width="15.140625" style="65" customWidth="1"/>
    <col min="23" max="16384" width="11.42578125" style="65"/>
  </cols>
  <sheetData>
    <row r="2" spans="1:22" x14ac:dyDescent="0.25">
      <c r="A2" s="85" t="s">
        <v>333</v>
      </c>
      <c r="B2" s="64"/>
      <c r="C2" s="64"/>
      <c r="D2" s="64"/>
      <c r="E2" s="64"/>
      <c r="F2" s="64"/>
      <c r="G2" s="64"/>
      <c r="H2" s="119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346" t="s">
        <v>36</v>
      </c>
      <c r="U2" s="347"/>
    </row>
    <row r="3" spans="1:22" x14ac:dyDescent="0.25">
      <c r="A3" s="86"/>
      <c r="B3" s="87"/>
      <c r="C3" s="87"/>
      <c r="D3" s="87"/>
      <c r="E3" s="87"/>
      <c r="F3" s="87"/>
      <c r="G3" s="87"/>
      <c r="H3" s="120"/>
      <c r="I3" s="87"/>
      <c r="J3" s="87"/>
      <c r="K3" s="87"/>
      <c r="L3" s="87"/>
      <c r="M3" s="87"/>
      <c r="N3" s="87"/>
      <c r="O3" s="87"/>
      <c r="P3" s="67"/>
      <c r="Q3" s="67"/>
      <c r="R3" s="67"/>
      <c r="S3" s="67"/>
      <c r="T3" s="348" t="str">
        <f>comisionado!V3</f>
        <v>Cuarto  Trimestre 2025</v>
      </c>
      <c r="U3" s="349"/>
    </row>
    <row r="4" spans="1:22" ht="22.5" customHeight="1" x14ac:dyDescent="0.25">
      <c r="A4" s="88" t="s">
        <v>334</v>
      </c>
      <c r="B4" s="70"/>
      <c r="C4" s="70"/>
      <c r="D4" s="70"/>
      <c r="E4" s="70"/>
      <c r="F4" s="70"/>
      <c r="G4" s="70"/>
      <c r="H4" s="123"/>
      <c r="I4" s="70"/>
      <c r="J4" s="70"/>
      <c r="K4" s="70"/>
      <c r="L4" s="70"/>
      <c r="M4" s="70"/>
      <c r="N4" s="70"/>
      <c r="O4" s="70"/>
      <c r="P4" s="69"/>
      <c r="Q4" s="69"/>
      <c r="R4" s="69"/>
      <c r="S4" s="69"/>
      <c r="T4" s="70"/>
      <c r="U4" s="77"/>
    </row>
    <row r="5" spans="1:22" s="67" customFormat="1" ht="11.25" customHeight="1" x14ac:dyDescent="0.25">
      <c r="A5" s="65"/>
      <c r="B5" s="65"/>
      <c r="C5" s="65"/>
      <c r="D5" s="65"/>
      <c r="E5" s="65"/>
      <c r="F5" s="65"/>
      <c r="G5" s="65"/>
      <c r="H5" s="124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s="89" customFormat="1" ht="31.5" customHeight="1" x14ac:dyDescent="0.25">
      <c r="A6" s="352" t="s">
        <v>55</v>
      </c>
      <c r="B6" s="352" t="s">
        <v>318</v>
      </c>
      <c r="C6" s="352" t="s">
        <v>27</v>
      </c>
      <c r="D6" s="352" t="s">
        <v>3</v>
      </c>
      <c r="E6" s="352" t="s">
        <v>4</v>
      </c>
      <c r="F6" s="352" t="s">
        <v>5</v>
      </c>
      <c r="G6" s="352" t="s">
        <v>335</v>
      </c>
      <c r="H6" s="352" t="s">
        <v>336</v>
      </c>
      <c r="I6" s="354" t="s">
        <v>7</v>
      </c>
      <c r="J6" s="356"/>
      <c r="K6" s="356"/>
      <c r="L6" s="356"/>
      <c r="M6" s="356"/>
      <c r="N6" s="356"/>
      <c r="O6" s="355"/>
      <c r="P6" s="350" t="s">
        <v>337</v>
      </c>
      <c r="Q6" s="352" t="s">
        <v>338</v>
      </c>
      <c r="R6" s="354" t="s">
        <v>339</v>
      </c>
      <c r="S6" s="355"/>
      <c r="T6" s="352" t="s">
        <v>340</v>
      </c>
      <c r="U6" s="352" t="s">
        <v>341</v>
      </c>
    </row>
    <row r="7" spans="1:22" s="89" customFormat="1" ht="31.5" customHeight="1" x14ac:dyDescent="0.25">
      <c r="A7" s="353"/>
      <c r="B7" s="353"/>
      <c r="C7" s="353"/>
      <c r="D7" s="353"/>
      <c r="E7" s="353"/>
      <c r="F7" s="353"/>
      <c r="G7" s="353"/>
      <c r="H7" s="353"/>
      <c r="I7" s="90" t="s">
        <v>17</v>
      </c>
      <c r="J7" s="90" t="s">
        <v>18</v>
      </c>
      <c r="K7" s="90" t="s">
        <v>19</v>
      </c>
      <c r="L7" s="90" t="s">
        <v>20</v>
      </c>
      <c r="M7" s="90" t="s">
        <v>342</v>
      </c>
      <c r="N7" s="90" t="s">
        <v>343</v>
      </c>
      <c r="O7" s="90" t="s">
        <v>23</v>
      </c>
      <c r="P7" s="351"/>
      <c r="Q7" s="353"/>
      <c r="R7" s="90" t="s">
        <v>344</v>
      </c>
      <c r="S7" s="90" t="s">
        <v>345</v>
      </c>
      <c r="T7" s="353"/>
      <c r="U7" s="353"/>
    </row>
    <row r="8" spans="1:22" ht="14.25" customHeight="1" x14ac:dyDescent="0.25">
      <c r="T8" s="65"/>
    </row>
    <row r="9" spans="1:22" s="170" customFormat="1" ht="14.1" customHeight="1" x14ac:dyDescent="0.25">
      <c r="A9" s="247" t="s">
        <v>370</v>
      </c>
      <c r="B9" s="247" t="s">
        <v>28</v>
      </c>
      <c r="C9" s="247">
        <v>100</v>
      </c>
      <c r="D9" s="277" t="s">
        <v>358</v>
      </c>
      <c r="E9" s="278" t="s">
        <v>80</v>
      </c>
      <c r="F9" s="173" t="s">
        <v>603</v>
      </c>
      <c r="G9" s="279" t="s">
        <v>854</v>
      </c>
      <c r="H9" s="280" t="s">
        <v>498</v>
      </c>
      <c r="I9" s="281">
        <v>11301</v>
      </c>
      <c r="J9" s="282" t="s">
        <v>460</v>
      </c>
      <c r="K9" s="283" t="s">
        <v>388</v>
      </c>
      <c r="L9" s="283" t="s">
        <v>523</v>
      </c>
      <c r="M9" s="281" t="s">
        <v>540</v>
      </c>
      <c r="N9" s="284">
        <v>0</v>
      </c>
      <c r="O9" s="285">
        <v>81</v>
      </c>
      <c r="P9" s="286">
        <v>2</v>
      </c>
      <c r="Q9" s="281"/>
      <c r="R9" s="283" t="s">
        <v>886</v>
      </c>
      <c r="S9" s="286">
        <v>31122025</v>
      </c>
      <c r="T9" s="287">
        <v>128807.23</v>
      </c>
      <c r="U9" s="248"/>
    </row>
    <row r="10" spans="1:22" s="170" customFormat="1" ht="14.1" customHeight="1" x14ac:dyDescent="0.25">
      <c r="A10" s="247" t="s">
        <v>370</v>
      </c>
      <c r="B10" s="247" t="s">
        <v>28</v>
      </c>
      <c r="C10" s="247">
        <v>100</v>
      </c>
      <c r="D10" s="277" t="s">
        <v>82</v>
      </c>
      <c r="E10" s="278" t="s">
        <v>83</v>
      </c>
      <c r="F10" s="173" t="s">
        <v>604</v>
      </c>
      <c r="G10" s="279" t="s">
        <v>855</v>
      </c>
      <c r="H10" s="280" t="s">
        <v>498</v>
      </c>
      <c r="I10" s="281">
        <v>11301</v>
      </c>
      <c r="J10" s="282" t="s">
        <v>460</v>
      </c>
      <c r="K10" s="283" t="s">
        <v>388</v>
      </c>
      <c r="L10" s="283" t="s">
        <v>521</v>
      </c>
      <c r="M10" s="281" t="s">
        <v>546</v>
      </c>
      <c r="N10" s="284">
        <v>0</v>
      </c>
      <c r="O10" s="285">
        <v>185</v>
      </c>
      <c r="P10" s="286">
        <v>2</v>
      </c>
      <c r="Q10" s="281"/>
      <c r="R10" s="283" t="s">
        <v>886</v>
      </c>
      <c r="S10" s="286">
        <v>31122025</v>
      </c>
      <c r="T10" s="287">
        <v>110360.89</v>
      </c>
      <c r="U10" s="248"/>
    </row>
    <row r="11" spans="1:22" s="170" customFormat="1" ht="14.1" customHeight="1" x14ac:dyDescent="0.25">
      <c r="A11" s="247" t="s">
        <v>370</v>
      </c>
      <c r="B11" s="247" t="s">
        <v>28</v>
      </c>
      <c r="C11" s="247">
        <v>100</v>
      </c>
      <c r="D11" s="277" t="s">
        <v>513</v>
      </c>
      <c r="E11" s="278" t="s">
        <v>529</v>
      </c>
      <c r="F11" s="173" t="s">
        <v>605</v>
      </c>
      <c r="G11" s="279" t="s">
        <v>856</v>
      </c>
      <c r="H11" s="280" t="s">
        <v>498</v>
      </c>
      <c r="I11" s="281">
        <v>11301</v>
      </c>
      <c r="J11" s="282" t="s">
        <v>460</v>
      </c>
      <c r="K11" s="283" t="s">
        <v>388</v>
      </c>
      <c r="L11" s="283" t="s">
        <v>521</v>
      </c>
      <c r="M11" s="281" t="s">
        <v>549</v>
      </c>
      <c r="N11" s="284">
        <v>0</v>
      </c>
      <c r="O11" s="285">
        <v>122</v>
      </c>
      <c r="P11" s="286">
        <v>2</v>
      </c>
      <c r="Q11" s="281"/>
      <c r="R11" s="283" t="s">
        <v>886</v>
      </c>
      <c r="S11" s="286">
        <v>31122025</v>
      </c>
      <c r="T11" s="287">
        <v>95927.02</v>
      </c>
      <c r="U11" s="248"/>
    </row>
    <row r="12" spans="1:22" s="170" customFormat="1" ht="14.1" customHeight="1" x14ac:dyDescent="0.25">
      <c r="A12" s="247" t="s">
        <v>370</v>
      </c>
      <c r="B12" s="247" t="s">
        <v>28</v>
      </c>
      <c r="C12" s="247">
        <v>100</v>
      </c>
      <c r="D12" s="277" t="s">
        <v>841</v>
      </c>
      <c r="E12" s="278" t="s">
        <v>842</v>
      </c>
      <c r="F12" s="173" t="s">
        <v>843</v>
      </c>
      <c r="G12" s="279" t="s">
        <v>857</v>
      </c>
      <c r="H12" s="280" t="s">
        <v>498</v>
      </c>
      <c r="I12" s="281">
        <v>11301</v>
      </c>
      <c r="J12" s="282" t="s">
        <v>460</v>
      </c>
      <c r="K12" s="283" t="s">
        <v>485</v>
      </c>
      <c r="L12" s="283" t="s">
        <v>389</v>
      </c>
      <c r="M12" s="281" t="s">
        <v>247</v>
      </c>
      <c r="N12" s="284">
        <v>0</v>
      </c>
      <c r="O12" s="285">
        <v>101</v>
      </c>
      <c r="P12" s="286">
        <v>5</v>
      </c>
      <c r="Q12" s="281"/>
      <c r="R12" s="283" t="s">
        <v>886</v>
      </c>
      <c r="S12" s="286">
        <v>31122025</v>
      </c>
      <c r="T12" s="287">
        <v>87460.590000000011</v>
      </c>
      <c r="U12" s="248"/>
    </row>
    <row r="13" spans="1:22" s="170" customFormat="1" ht="14.1" customHeight="1" x14ac:dyDescent="0.25">
      <c r="A13" s="247" t="s">
        <v>370</v>
      </c>
      <c r="B13" s="247" t="s">
        <v>28</v>
      </c>
      <c r="C13" s="247">
        <v>100</v>
      </c>
      <c r="D13" s="277" t="s">
        <v>816</v>
      </c>
      <c r="E13" s="278" t="s">
        <v>817</v>
      </c>
      <c r="F13" s="173" t="s">
        <v>818</v>
      </c>
      <c r="G13" s="279" t="s">
        <v>857</v>
      </c>
      <c r="H13" s="280" t="s">
        <v>498</v>
      </c>
      <c r="I13" s="281">
        <v>11301</v>
      </c>
      <c r="J13" s="282" t="s">
        <v>460</v>
      </c>
      <c r="K13" s="283" t="s">
        <v>480</v>
      </c>
      <c r="L13" s="283" t="s">
        <v>389</v>
      </c>
      <c r="M13" s="281" t="s">
        <v>247</v>
      </c>
      <c r="N13" s="284">
        <v>0</v>
      </c>
      <c r="O13" s="285">
        <v>138</v>
      </c>
      <c r="P13" s="286">
        <v>5</v>
      </c>
      <c r="Q13" s="281"/>
      <c r="R13" s="283" t="s">
        <v>886</v>
      </c>
      <c r="S13" s="286">
        <v>31122025</v>
      </c>
      <c r="T13" s="287">
        <v>130437.83000000002</v>
      </c>
      <c r="U13" s="248"/>
    </row>
    <row r="14" spans="1:22" s="170" customFormat="1" ht="14.1" customHeight="1" x14ac:dyDescent="0.25">
      <c r="A14" s="247" t="s">
        <v>370</v>
      </c>
      <c r="B14" s="247" t="s">
        <v>28</v>
      </c>
      <c r="C14" s="247">
        <v>100</v>
      </c>
      <c r="D14" s="277" t="s">
        <v>84</v>
      </c>
      <c r="E14" s="278" t="s">
        <v>85</v>
      </c>
      <c r="F14" s="173" t="s">
        <v>694</v>
      </c>
      <c r="G14" s="279" t="s">
        <v>857</v>
      </c>
      <c r="H14" s="280" t="s">
        <v>498</v>
      </c>
      <c r="I14" s="281">
        <v>11301</v>
      </c>
      <c r="J14" s="282" t="s">
        <v>460</v>
      </c>
      <c r="K14" s="283" t="s">
        <v>390</v>
      </c>
      <c r="L14" s="283" t="s">
        <v>389</v>
      </c>
      <c r="M14" s="281" t="s">
        <v>247</v>
      </c>
      <c r="N14" s="284">
        <v>0</v>
      </c>
      <c r="O14" s="285">
        <v>113</v>
      </c>
      <c r="P14" s="286">
        <v>5</v>
      </c>
      <c r="Q14" s="281"/>
      <c r="R14" s="283" t="s">
        <v>886</v>
      </c>
      <c r="S14" s="286">
        <v>31122025</v>
      </c>
      <c r="T14" s="287">
        <v>105104.50000000001</v>
      </c>
      <c r="U14" s="248"/>
    </row>
    <row r="15" spans="1:22" s="170" customFormat="1" ht="14.1" customHeight="1" x14ac:dyDescent="0.25">
      <c r="A15" s="247" t="s">
        <v>370</v>
      </c>
      <c r="B15" s="247" t="s">
        <v>28</v>
      </c>
      <c r="C15" s="247">
        <v>100</v>
      </c>
      <c r="D15" s="277" t="s">
        <v>801</v>
      </c>
      <c r="E15" s="278" t="s">
        <v>802</v>
      </c>
      <c r="F15" s="173" t="s">
        <v>803</v>
      </c>
      <c r="G15" s="279" t="s">
        <v>858</v>
      </c>
      <c r="H15" s="280" t="s">
        <v>498</v>
      </c>
      <c r="I15" s="281">
        <v>11301</v>
      </c>
      <c r="J15" s="282" t="s">
        <v>460</v>
      </c>
      <c r="K15" s="283" t="s">
        <v>371</v>
      </c>
      <c r="L15" s="283" t="s">
        <v>389</v>
      </c>
      <c r="M15" s="281" t="s">
        <v>548</v>
      </c>
      <c r="N15" s="284">
        <v>0</v>
      </c>
      <c r="O15" s="285">
        <v>76</v>
      </c>
      <c r="P15" s="286">
        <v>2</v>
      </c>
      <c r="Q15" s="281"/>
      <c r="R15" s="283" t="s">
        <v>886</v>
      </c>
      <c r="S15" s="286">
        <v>31122025</v>
      </c>
      <c r="T15" s="287">
        <v>93306.63</v>
      </c>
      <c r="U15" s="248"/>
    </row>
    <row r="16" spans="1:22" s="170" customFormat="1" ht="14.1" customHeight="1" x14ac:dyDescent="0.25">
      <c r="A16" s="247" t="s">
        <v>370</v>
      </c>
      <c r="B16" s="247" t="s">
        <v>28</v>
      </c>
      <c r="C16" s="247">
        <v>100</v>
      </c>
      <c r="D16" s="277" t="s">
        <v>86</v>
      </c>
      <c r="E16" s="278" t="s">
        <v>87</v>
      </c>
      <c r="F16" s="173" t="s">
        <v>606</v>
      </c>
      <c r="G16" s="279" t="s">
        <v>855</v>
      </c>
      <c r="H16" s="280" t="s">
        <v>498</v>
      </c>
      <c r="I16" s="281">
        <v>11301</v>
      </c>
      <c r="J16" s="282" t="s">
        <v>460</v>
      </c>
      <c r="K16" s="283" t="s">
        <v>388</v>
      </c>
      <c r="L16" s="283" t="s">
        <v>391</v>
      </c>
      <c r="M16" s="281" t="s">
        <v>546</v>
      </c>
      <c r="N16" s="284">
        <v>0</v>
      </c>
      <c r="O16" s="285">
        <v>35</v>
      </c>
      <c r="P16" s="286">
        <v>2</v>
      </c>
      <c r="Q16" s="281"/>
      <c r="R16" s="283" t="s">
        <v>886</v>
      </c>
      <c r="S16" s="286">
        <v>31122025</v>
      </c>
      <c r="T16" s="287">
        <v>122925.23</v>
      </c>
      <c r="U16" s="248"/>
    </row>
    <row r="17" spans="1:21" s="170" customFormat="1" ht="14.1" customHeight="1" x14ac:dyDescent="0.25">
      <c r="A17" s="247" t="s">
        <v>370</v>
      </c>
      <c r="B17" s="247" t="s">
        <v>28</v>
      </c>
      <c r="C17" s="247">
        <v>100</v>
      </c>
      <c r="D17" s="277" t="s">
        <v>461</v>
      </c>
      <c r="E17" s="278" t="s">
        <v>462</v>
      </c>
      <c r="F17" s="173" t="s">
        <v>607</v>
      </c>
      <c r="G17" s="279" t="s">
        <v>855</v>
      </c>
      <c r="H17" s="280" t="s">
        <v>498</v>
      </c>
      <c r="I17" s="281">
        <v>11301</v>
      </c>
      <c r="J17" s="282" t="s">
        <v>460</v>
      </c>
      <c r="K17" s="283" t="s">
        <v>388</v>
      </c>
      <c r="L17" s="283" t="s">
        <v>520</v>
      </c>
      <c r="M17" s="281" t="s">
        <v>546</v>
      </c>
      <c r="N17" s="284">
        <v>0</v>
      </c>
      <c r="O17" s="285">
        <v>105</v>
      </c>
      <c r="P17" s="286">
        <v>2</v>
      </c>
      <c r="Q17" s="281"/>
      <c r="R17" s="283" t="s">
        <v>886</v>
      </c>
      <c r="S17" s="286">
        <v>31122025</v>
      </c>
      <c r="T17" s="287">
        <v>114500.15000000001</v>
      </c>
      <c r="U17" s="248"/>
    </row>
    <row r="18" spans="1:21" s="170" customFormat="1" ht="14.1" customHeight="1" x14ac:dyDescent="0.25">
      <c r="A18" s="247" t="s">
        <v>370</v>
      </c>
      <c r="B18" s="247" t="s">
        <v>28</v>
      </c>
      <c r="C18" s="247">
        <v>100</v>
      </c>
      <c r="D18" s="277" t="s">
        <v>844</v>
      </c>
      <c r="E18" s="278" t="s">
        <v>845</v>
      </c>
      <c r="F18" s="173" t="s">
        <v>846</v>
      </c>
      <c r="G18" s="279" t="s">
        <v>551</v>
      </c>
      <c r="H18" s="280" t="s">
        <v>498</v>
      </c>
      <c r="I18" s="281">
        <v>11301</v>
      </c>
      <c r="J18" s="282" t="s">
        <v>460</v>
      </c>
      <c r="K18" s="283" t="s">
        <v>388</v>
      </c>
      <c r="L18" s="283" t="s">
        <v>520</v>
      </c>
      <c r="M18" s="281" t="s">
        <v>242</v>
      </c>
      <c r="N18" s="284">
        <v>0</v>
      </c>
      <c r="O18" s="285">
        <v>51</v>
      </c>
      <c r="P18" s="286">
        <v>5</v>
      </c>
      <c r="Q18" s="281"/>
      <c r="R18" s="283" t="s">
        <v>886</v>
      </c>
      <c r="S18" s="286">
        <v>31122025</v>
      </c>
      <c r="T18" s="287">
        <v>88213.780000000013</v>
      </c>
      <c r="U18" s="248"/>
    </row>
    <row r="19" spans="1:21" s="170" customFormat="1" ht="14.1" customHeight="1" x14ac:dyDescent="0.25">
      <c r="A19" s="247" t="s">
        <v>370</v>
      </c>
      <c r="B19" s="247" t="s">
        <v>28</v>
      </c>
      <c r="C19" s="247">
        <v>100</v>
      </c>
      <c r="D19" s="277" t="s">
        <v>477</v>
      </c>
      <c r="E19" s="278" t="s">
        <v>847</v>
      </c>
      <c r="F19" s="173" t="s">
        <v>608</v>
      </c>
      <c r="G19" s="279" t="s">
        <v>859</v>
      </c>
      <c r="H19" s="280" t="s">
        <v>498</v>
      </c>
      <c r="I19" s="281">
        <v>11301</v>
      </c>
      <c r="J19" s="282" t="s">
        <v>460</v>
      </c>
      <c r="K19" s="283" t="s">
        <v>388</v>
      </c>
      <c r="L19" s="283" t="s">
        <v>524</v>
      </c>
      <c r="M19" s="281" t="s">
        <v>547</v>
      </c>
      <c r="N19" s="284">
        <v>0</v>
      </c>
      <c r="O19" s="285">
        <v>176</v>
      </c>
      <c r="P19" s="286">
        <v>2</v>
      </c>
      <c r="Q19" s="281"/>
      <c r="R19" s="283" t="s">
        <v>886</v>
      </c>
      <c r="S19" s="286">
        <v>31122025</v>
      </c>
      <c r="T19" s="287">
        <v>118302.56999999998</v>
      </c>
      <c r="U19" s="248"/>
    </row>
    <row r="20" spans="1:21" s="170" customFormat="1" ht="14.1" customHeight="1" x14ac:dyDescent="0.25">
      <c r="A20" s="247" t="s">
        <v>370</v>
      </c>
      <c r="B20" s="247" t="s">
        <v>28</v>
      </c>
      <c r="C20" s="247">
        <v>100</v>
      </c>
      <c r="D20" s="277" t="s">
        <v>494</v>
      </c>
      <c r="E20" s="278" t="s">
        <v>495</v>
      </c>
      <c r="F20" s="173" t="s">
        <v>609</v>
      </c>
      <c r="G20" s="279" t="s">
        <v>858</v>
      </c>
      <c r="H20" s="280" t="s">
        <v>498</v>
      </c>
      <c r="I20" s="281">
        <v>11301</v>
      </c>
      <c r="J20" s="282" t="s">
        <v>460</v>
      </c>
      <c r="K20" s="283" t="s">
        <v>388</v>
      </c>
      <c r="L20" s="283" t="s">
        <v>520</v>
      </c>
      <c r="M20" s="281" t="s">
        <v>548</v>
      </c>
      <c r="N20" s="284">
        <v>0</v>
      </c>
      <c r="O20" s="285">
        <v>103</v>
      </c>
      <c r="P20" s="286">
        <v>2</v>
      </c>
      <c r="Q20" s="281"/>
      <c r="R20" s="283" t="s">
        <v>886</v>
      </c>
      <c r="S20" s="286">
        <v>31122025</v>
      </c>
      <c r="T20" s="287">
        <v>102089.87</v>
      </c>
      <c r="U20" s="248"/>
    </row>
    <row r="21" spans="1:21" s="170" customFormat="1" ht="14.1" customHeight="1" x14ac:dyDescent="0.25">
      <c r="A21" s="247" t="s">
        <v>370</v>
      </c>
      <c r="B21" s="247" t="s">
        <v>28</v>
      </c>
      <c r="C21" s="247">
        <v>100</v>
      </c>
      <c r="D21" s="277" t="s">
        <v>88</v>
      </c>
      <c r="E21" s="278" t="s">
        <v>89</v>
      </c>
      <c r="F21" s="173" t="s">
        <v>610</v>
      </c>
      <c r="G21" s="279" t="s">
        <v>855</v>
      </c>
      <c r="H21" s="280" t="s">
        <v>498</v>
      </c>
      <c r="I21" s="281">
        <v>11301</v>
      </c>
      <c r="J21" s="282" t="s">
        <v>460</v>
      </c>
      <c r="K21" s="283" t="s">
        <v>388</v>
      </c>
      <c r="L21" s="283" t="s">
        <v>391</v>
      </c>
      <c r="M21" s="281" t="s">
        <v>546</v>
      </c>
      <c r="N21" s="284">
        <v>0</v>
      </c>
      <c r="O21" s="285">
        <v>40</v>
      </c>
      <c r="P21" s="286">
        <v>2</v>
      </c>
      <c r="Q21" s="281"/>
      <c r="R21" s="283" t="s">
        <v>886</v>
      </c>
      <c r="S21" s="286">
        <v>31122025</v>
      </c>
      <c r="T21" s="287">
        <v>113697.89</v>
      </c>
      <c r="U21" s="248"/>
    </row>
    <row r="22" spans="1:21" s="170" customFormat="1" ht="14.1" customHeight="1" x14ac:dyDescent="0.25">
      <c r="A22" s="247" t="s">
        <v>370</v>
      </c>
      <c r="B22" s="247" t="s">
        <v>28</v>
      </c>
      <c r="C22" s="247">
        <v>100</v>
      </c>
      <c r="D22" s="277" t="s">
        <v>492</v>
      </c>
      <c r="E22" s="278" t="s">
        <v>493</v>
      </c>
      <c r="F22" s="173" t="s">
        <v>611</v>
      </c>
      <c r="G22" s="279" t="s">
        <v>856</v>
      </c>
      <c r="H22" s="280" t="s">
        <v>498</v>
      </c>
      <c r="I22" s="281">
        <v>11301</v>
      </c>
      <c r="J22" s="282" t="s">
        <v>460</v>
      </c>
      <c r="K22" s="283" t="s">
        <v>390</v>
      </c>
      <c r="L22" s="283" t="s">
        <v>389</v>
      </c>
      <c r="M22" s="281" t="s">
        <v>549</v>
      </c>
      <c r="N22" s="284">
        <v>0</v>
      </c>
      <c r="O22" s="285">
        <v>180</v>
      </c>
      <c r="P22" s="286">
        <v>2</v>
      </c>
      <c r="Q22" s="281"/>
      <c r="R22" s="283" t="s">
        <v>886</v>
      </c>
      <c r="S22" s="286">
        <v>31122025</v>
      </c>
      <c r="T22" s="287">
        <v>95844.650000000009</v>
      </c>
      <c r="U22" s="248"/>
    </row>
    <row r="23" spans="1:21" s="170" customFormat="1" ht="14.1" customHeight="1" x14ac:dyDescent="0.25">
      <c r="A23" s="247" t="s">
        <v>370</v>
      </c>
      <c r="B23" s="247" t="s">
        <v>28</v>
      </c>
      <c r="C23" s="247">
        <v>100</v>
      </c>
      <c r="D23" s="277" t="s">
        <v>90</v>
      </c>
      <c r="E23" s="278" t="s">
        <v>530</v>
      </c>
      <c r="F23" s="173" t="s">
        <v>612</v>
      </c>
      <c r="G23" s="279" t="s">
        <v>855</v>
      </c>
      <c r="H23" s="280" t="s">
        <v>498</v>
      </c>
      <c r="I23" s="281">
        <v>11301</v>
      </c>
      <c r="J23" s="282" t="s">
        <v>460</v>
      </c>
      <c r="K23" s="283" t="s">
        <v>388</v>
      </c>
      <c r="L23" s="283" t="s">
        <v>520</v>
      </c>
      <c r="M23" s="281" t="s">
        <v>546</v>
      </c>
      <c r="N23" s="284">
        <v>0</v>
      </c>
      <c r="O23" s="285">
        <v>54</v>
      </c>
      <c r="P23" s="286">
        <v>2</v>
      </c>
      <c r="Q23" s="281"/>
      <c r="R23" s="283" t="s">
        <v>886</v>
      </c>
      <c r="S23" s="286">
        <v>31122025</v>
      </c>
      <c r="T23" s="287">
        <v>123277.70999999999</v>
      </c>
      <c r="U23" s="248"/>
    </row>
    <row r="24" spans="1:21" s="170" customFormat="1" ht="14.1" customHeight="1" x14ac:dyDescent="0.25">
      <c r="A24" s="247" t="s">
        <v>370</v>
      </c>
      <c r="B24" s="247" t="s">
        <v>28</v>
      </c>
      <c r="C24" s="247">
        <v>100</v>
      </c>
      <c r="D24" s="277" t="s">
        <v>819</v>
      </c>
      <c r="E24" s="278" t="s">
        <v>820</v>
      </c>
      <c r="F24" s="173" t="s">
        <v>821</v>
      </c>
      <c r="G24" s="279" t="s">
        <v>860</v>
      </c>
      <c r="H24" s="280" t="s">
        <v>498</v>
      </c>
      <c r="I24" s="281">
        <v>11301</v>
      </c>
      <c r="J24" s="282" t="s">
        <v>460</v>
      </c>
      <c r="K24" s="283" t="s">
        <v>390</v>
      </c>
      <c r="L24" s="283" t="s">
        <v>389</v>
      </c>
      <c r="M24" s="281" t="s">
        <v>445</v>
      </c>
      <c r="N24" s="284">
        <v>0</v>
      </c>
      <c r="O24" s="285">
        <v>117</v>
      </c>
      <c r="P24" s="286">
        <v>2</v>
      </c>
      <c r="Q24" s="281"/>
      <c r="R24" s="283" t="s">
        <v>886</v>
      </c>
      <c r="S24" s="286">
        <v>31122025</v>
      </c>
      <c r="T24" s="287">
        <v>127579.63000000002</v>
      </c>
      <c r="U24" s="248"/>
    </row>
    <row r="25" spans="1:21" s="170" customFormat="1" ht="14.1" customHeight="1" x14ac:dyDescent="0.25">
      <c r="A25" s="247" t="s">
        <v>370</v>
      </c>
      <c r="B25" s="247" t="s">
        <v>28</v>
      </c>
      <c r="C25" s="247">
        <v>100</v>
      </c>
      <c r="D25" s="277" t="s">
        <v>91</v>
      </c>
      <c r="E25" s="278" t="s">
        <v>92</v>
      </c>
      <c r="F25" s="173" t="s">
        <v>613</v>
      </c>
      <c r="G25" s="279" t="s">
        <v>861</v>
      </c>
      <c r="H25" s="280" t="s">
        <v>498</v>
      </c>
      <c r="I25" s="281">
        <v>11301</v>
      </c>
      <c r="J25" s="282" t="s">
        <v>460</v>
      </c>
      <c r="K25" s="283" t="s">
        <v>388</v>
      </c>
      <c r="L25" s="283" t="s">
        <v>522</v>
      </c>
      <c r="M25" s="281" t="s">
        <v>550</v>
      </c>
      <c r="N25" s="284">
        <v>0</v>
      </c>
      <c r="O25" s="285">
        <v>133</v>
      </c>
      <c r="P25" s="286">
        <v>2</v>
      </c>
      <c r="Q25" s="281"/>
      <c r="R25" s="283" t="s">
        <v>886</v>
      </c>
      <c r="S25" s="286">
        <v>31122025</v>
      </c>
      <c r="T25" s="287">
        <v>110483.72000000003</v>
      </c>
      <c r="U25" s="248"/>
    </row>
    <row r="26" spans="1:21" s="170" customFormat="1" ht="14.1" customHeight="1" x14ac:dyDescent="0.25">
      <c r="A26" s="247" t="s">
        <v>370</v>
      </c>
      <c r="B26" s="247" t="s">
        <v>28</v>
      </c>
      <c r="C26" s="247">
        <v>100</v>
      </c>
      <c r="D26" s="277" t="s">
        <v>828</v>
      </c>
      <c r="E26" s="278" t="s">
        <v>829</v>
      </c>
      <c r="F26" s="173" t="s">
        <v>830</v>
      </c>
      <c r="G26" s="279" t="s">
        <v>858</v>
      </c>
      <c r="H26" s="280" t="s">
        <v>498</v>
      </c>
      <c r="I26" s="281">
        <v>11301</v>
      </c>
      <c r="J26" s="282" t="s">
        <v>460</v>
      </c>
      <c r="K26" s="283" t="s">
        <v>395</v>
      </c>
      <c r="L26" s="283" t="s">
        <v>389</v>
      </c>
      <c r="M26" s="281" t="s">
        <v>548</v>
      </c>
      <c r="N26" s="284">
        <v>0</v>
      </c>
      <c r="O26" s="285">
        <v>121</v>
      </c>
      <c r="P26" s="286">
        <v>2</v>
      </c>
      <c r="Q26" s="281"/>
      <c r="R26" s="283" t="s">
        <v>886</v>
      </c>
      <c r="S26" s="286">
        <v>31122025</v>
      </c>
      <c r="T26" s="287">
        <v>84449.51999999999</v>
      </c>
      <c r="U26" s="248"/>
    </row>
    <row r="27" spans="1:21" s="170" customFormat="1" ht="14.1" customHeight="1" x14ac:dyDescent="0.25">
      <c r="A27" s="247" t="s">
        <v>370</v>
      </c>
      <c r="B27" s="247" t="s">
        <v>28</v>
      </c>
      <c r="C27" s="247">
        <v>100</v>
      </c>
      <c r="D27" s="277" t="s">
        <v>93</v>
      </c>
      <c r="E27" s="278" t="s">
        <v>359</v>
      </c>
      <c r="F27" s="173" t="s">
        <v>614</v>
      </c>
      <c r="G27" s="279" t="s">
        <v>855</v>
      </c>
      <c r="H27" s="280" t="s">
        <v>498</v>
      </c>
      <c r="I27" s="281">
        <v>11301</v>
      </c>
      <c r="J27" s="282" t="s">
        <v>460</v>
      </c>
      <c r="K27" s="283" t="s">
        <v>388</v>
      </c>
      <c r="L27" s="283" t="s">
        <v>525</v>
      </c>
      <c r="M27" s="281" t="s">
        <v>546</v>
      </c>
      <c r="N27" s="284">
        <v>0</v>
      </c>
      <c r="O27" s="285">
        <v>23</v>
      </c>
      <c r="P27" s="286">
        <v>2</v>
      </c>
      <c r="Q27" s="281"/>
      <c r="R27" s="283" t="s">
        <v>886</v>
      </c>
      <c r="S27" s="286">
        <v>31122025</v>
      </c>
      <c r="T27" s="287">
        <v>113529.27</v>
      </c>
      <c r="U27" s="248"/>
    </row>
    <row r="28" spans="1:21" s="170" customFormat="1" ht="14.1" customHeight="1" x14ac:dyDescent="0.25">
      <c r="A28" s="247" t="s">
        <v>370</v>
      </c>
      <c r="B28" s="247" t="s">
        <v>28</v>
      </c>
      <c r="C28" s="247">
        <v>100</v>
      </c>
      <c r="D28" s="277" t="s">
        <v>94</v>
      </c>
      <c r="E28" s="278" t="s">
        <v>95</v>
      </c>
      <c r="F28" s="173" t="s">
        <v>615</v>
      </c>
      <c r="G28" s="279" t="s">
        <v>855</v>
      </c>
      <c r="H28" s="280" t="s">
        <v>498</v>
      </c>
      <c r="I28" s="281">
        <v>11301</v>
      </c>
      <c r="J28" s="282" t="s">
        <v>460</v>
      </c>
      <c r="K28" s="283" t="s">
        <v>388</v>
      </c>
      <c r="L28" s="283" t="s">
        <v>391</v>
      </c>
      <c r="M28" s="281" t="s">
        <v>546</v>
      </c>
      <c r="N28" s="284">
        <v>0</v>
      </c>
      <c r="O28" s="285">
        <v>33</v>
      </c>
      <c r="P28" s="286">
        <v>2</v>
      </c>
      <c r="Q28" s="281"/>
      <c r="R28" s="283" t="s">
        <v>886</v>
      </c>
      <c r="S28" s="286">
        <v>31122025</v>
      </c>
      <c r="T28" s="287">
        <v>114772.84000000001</v>
      </c>
      <c r="U28" s="248"/>
    </row>
    <row r="29" spans="1:21" s="170" customFormat="1" ht="14.1" customHeight="1" x14ac:dyDescent="0.25">
      <c r="A29" s="247" t="s">
        <v>370</v>
      </c>
      <c r="B29" s="247" t="s">
        <v>28</v>
      </c>
      <c r="C29" s="247">
        <v>100</v>
      </c>
      <c r="D29" s="277" t="s">
        <v>97</v>
      </c>
      <c r="E29" s="278" t="s">
        <v>98</v>
      </c>
      <c r="F29" s="173" t="s">
        <v>616</v>
      </c>
      <c r="G29" s="279" t="s">
        <v>855</v>
      </c>
      <c r="H29" s="280" t="s">
        <v>498</v>
      </c>
      <c r="I29" s="281">
        <v>11301</v>
      </c>
      <c r="J29" s="282" t="s">
        <v>460</v>
      </c>
      <c r="K29" s="283" t="s">
        <v>388</v>
      </c>
      <c r="L29" s="283" t="s">
        <v>520</v>
      </c>
      <c r="M29" s="281" t="s">
        <v>546</v>
      </c>
      <c r="N29" s="284">
        <v>0</v>
      </c>
      <c r="O29" s="285">
        <v>55</v>
      </c>
      <c r="P29" s="286">
        <v>2</v>
      </c>
      <c r="Q29" s="281"/>
      <c r="R29" s="283" t="s">
        <v>886</v>
      </c>
      <c r="S29" s="286">
        <v>31122025</v>
      </c>
      <c r="T29" s="287">
        <v>115600.15000000001</v>
      </c>
      <c r="U29" s="248"/>
    </row>
    <row r="30" spans="1:21" s="170" customFormat="1" ht="14.1" customHeight="1" x14ac:dyDescent="0.25">
      <c r="A30" s="247" t="s">
        <v>370</v>
      </c>
      <c r="B30" s="247" t="s">
        <v>28</v>
      </c>
      <c r="C30" s="247">
        <v>100</v>
      </c>
      <c r="D30" s="277" t="s">
        <v>798</v>
      </c>
      <c r="E30" s="278" t="s">
        <v>799</v>
      </c>
      <c r="F30" s="173" t="s">
        <v>800</v>
      </c>
      <c r="G30" s="279" t="s">
        <v>551</v>
      </c>
      <c r="H30" s="280" t="s">
        <v>498</v>
      </c>
      <c r="I30" s="281">
        <v>11301</v>
      </c>
      <c r="J30" s="282" t="s">
        <v>460</v>
      </c>
      <c r="K30" s="283" t="s">
        <v>388</v>
      </c>
      <c r="L30" s="283" t="s">
        <v>730</v>
      </c>
      <c r="M30" s="281" t="s">
        <v>242</v>
      </c>
      <c r="N30" s="284">
        <v>0</v>
      </c>
      <c r="O30" s="285">
        <v>182</v>
      </c>
      <c r="P30" s="286">
        <v>5</v>
      </c>
      <c r="Q30" s="281"/>
      <c r="R30" s="283" t="s">
        <v>886</v>
      </c>
      <c r="S30" s="286">
        <v>31122025</v>
      </c>
      <c r="T30" s="287">
        <v>19397.89</v>
      </c>
      <c r="U30" s="248"/>
    </row>
    <row r="31" spans="1:21" s="170" customFormat="1" ht="14.1" customHeight="1" x14ac:dyDescent="0.25">
      <c r="A31" s="247" t="s">
        <v>370</v>
      </c>
      <c r="B31" s="247" t="s">
        <v>28</v>
      </c>
      <c r="C31" s="247">
        <v>100</v>
      </c>
      <c r="D31" s="277" t="s">
        <v>372</v>
      </c>
      <c r="E31" s="278" t="s">
        <v>804</v>
      </c>
      <c r="F31" s="173" t="s">
        <v>617</v>
      </c>
      <c r="G31" s="279" t="s">
        <v>855</v>
      </c>
      <c r="H31" s="280" t="s">
        <v>498</v>
      </c>
      <c r="I31" s="281">
        <v>11301</v>
      </c>
      <c r="J31" s="282" t="s">
        <v>460</v>
      </c>
      <c r="K31" s="283" t="s">
        <v>388</v>
      </c>
      <c r="L31" s="283" t="s">
        <v>730</v>
      </c>
      <c r="M31" s="281" t="s">
        <v>546</v>
      </c>
      <c r="N31" s="284">
        <v>0</v>
      </c>
      <c r="O31" s="285">
        <v>82</v>
      </c>
      <c r="P31" s="286">
        <v>2</v>
      </c>
      <c r="Q31" s="281"/>
      <c r="R31" s="283" t="s">
        <v>886</v>
      </c>
      <c r="S31" s="286">
        <v>31122025</v>
      </c>
      <c r="T31" s="287">
        <v>114772.84000000001</v>
      </c>
      <c r="U31" s="248"/>
    </row>
    <row r="32" spans="1:21" s="170" customFormat="1" ht="14.1" customHeight="1" x14ac:dyDescent="0.25">
      <c r="A32" s="247" t="s">
        <v>370</v>
      </c>
      <c r="B32" s="247" t="s">
        <v>28</v>
      </c>
      <c r="C32" s="247">
        <v>100</v>
      </c>
      <c r="D32" s="277" t="s">
        <v>877</v>
      </c>
      <c r="E32" s="278" t="s">
        <v>878</v>
      </c>
      <c r="F32" s="173" t="s">
        <v>879</v>
      </c>
      <c r="G32" s="279" t="s">
        <v>555</v>
      </c>
      <c r="H32" s="280" t="s">
        <v>498</v>
      </c>
      <c r="I32" s="281">
        <v>11301</v>
      </c>
      <c r="J32" s="282" t="s">
        <v>460</v>
      </c>
      <c r="K32" s="283" t="s">
        <v>388</v>
      </c>
      <c r="L32" s="283" t="s">
        <v>523</v>
      </c>
      <c r="M32" s="281" t="s">
        <v>556</v>
      </c>
      <c r="N32" s="284">
        <v>0</v>
      </c>
      <c r="O32" s="285">
        <v>92</v>
      </c>
      <c r="P32" s="286">
        <v>2</v>
      </c>
      <c r="Q32" s="281"/>
      <c r="R32" s="283" t="s">
        <v>887</v>
      </c>
      <c r="S32" s="286">
        <v>31122025</v>
      </c>
      <c r="T32" s="287">
        <v>51415.65</v>
      </c>
      <c r="U32" s="248"/>
    </row>
    <row r="33" spans="1:21" s="170" customFormat="1" ht="14.1" customHeight="1" x14ac:dyDescent="0.25">
      <c r="A33" s="247" t="s">
        <v>370</v>
      </c>
      <c r="B33" s="247" t="s">
        <v>28</v>
      </c>
      <c r="C33" s="247">
        <v>100</v>
      </c>
      <c r="D33" s="277" t="s">
        <v>99</v>
      </c>
      <c r="E33" s="278" t="s">
        <v>100</v>
      </c>
      <c r="F33" s="173" t="s">
        <v>618</v>
      </c>
      <c r="G33" s="279" t="s">
        <v>855</v>
      </c>
      <c r="H33" s="280" t="s">
        <v>498</v>
      </c>
      <c r="I33" s="281">
        <v>11301</v>
      </c>
      <c r="J33" s="282" t="s">
        <v>460</v>
      </c>
      <c r="K33" s="283" t="s">
        <v>388</v>
      </c>
      <c r="L33" s="283" t="s">
        <v>730</v>
      </c>
      <c r="M33" s="281" t="s">
        <v>546</v>
      </c>
      <c r="N33" s="284">
        <v>0</v>
      </c>
      <c r="O33" s="285">
        <v>89</v>
      </c>
      <c r="P33" s="286">
        <v>2</v>
      </c>
      <c r="Q33" s="281"/>
      <c r="R33" s="283" t="s">
        <v>886</v>
      </c>
      <c r="S33" s="286">
        <v>31122025</v>
      </c>
      <c r="T33" s="287">
        <v>118327.72</v>
      </c>
      <c r="U33" s="248"/>
    </row>
    <row r="34" spans="1:21" s="170" customFormat="1" ht="14.1" customHeight="1" x14ac:dyDescent="0.25">
      <c r="A34" s="247" t="s">
        <v>370</v>
      </c>
      <c r="B34" s="247" t="s">
        <v>28</v>
      </c>
      <c r="C34" s="247">
        <v>100</v>
      </c>
      <c r="D34" s="277" t="s">
        <v>101</v>
      </c>
      <c r="E34" s="278" t="s">
        <v>102</v>
      </c>
      <c r="F34" s="173" t="s">
        <v>619</v>
      </c>
      <c r="G34" s="279" t="s">
        <v>861</v>
      </c>
      <c r="H34" s="280" t="s">
        <v>498</v>
      </c>
      <c r="I34" s="281">
        <v>11301</v>
      </c>
      <c r="J34" s="282" t="s">
        <v>460</v>
      </c>
      <c r="K34" s="283" t="s">
        <v>388</v>
      </c>
      <c r="L34" s="283" t="s">
        <v>520</v>
      </c>
      <c r="M34" s="281" t="s">
        <v>550</v>
      </c>
      <c r="N34" s="284">
        <v>0</v>
      </c>
      <c r="O34" s="285">
        <v>108</v>
      </c>
      <c r="P34" s="286">
        <v>2</v>
      </c>
      <c r="Q34" s="281"/>
      <c r="R34" s="283" t="s">
        <v>886</v>
      </c>
      <c r="S34" s="286">
        <v>31122025</v>
      </c>
      <c r="T34" s="287">
        <v>114777.05</v>
      </c>
      <c r="U34" s="248"/>
    </row>
    <row r="35" spans="1:21" s="170" customFormat="1" ht="14.1" customHeight="1" x14ac:dyDescent="0.25">
      <c r="A35" s="247" t="s">
        <v>370</v>
      </c>
      <c r="B35" s="247" t="s">
        <v>28</v>
      </c>
      <c r="C35" s="247">
        <v>100</v>
      </c>
      <c r="D35" s="277" t="s">
        <v>103</v>
      </c>
      <c r="E35" s="278" t="s">
        <v>104</v>
      </c>
      <c r="F35" s="173" t="s">
        <v>620</v>
      </c>
      <c r="G35" s="279" t="s">
        <v>854</v>
      </c>
      <c r="H35" s="280" t="s">
        <v>498</v>
      </c>
      <c r="I35" s="281">
        <v>11301</v>
      </c>
      <c r="J35" s="282" t="s">
        <v>460</v>
      </c>
      <c r="K35" s="283" t="s">
        <v>390</v>
      </c>
      <c r="L35" s="283" t="s">
        <v>389</v>
      </c>
      <c r="M35" s="281" t="s">
        <v>540</v>
      </c>
      <c r="N35" s="284" t="s">
        <v>210</v>
      </c>
      <c r="O35" s="285">
        <v>173</v>
      </c>
      <c r="P35" s="286">
        <v>2</v>
      </c>
      <c r="Q35" s="281"/>
      <c r="R35" s="283" t="s">
        <v>886</v>
      </c>
      <c r="S35" s="286">
        <v>31122025</v>
      </c>
      <c r="T35" s="287">
        <v>10183.11</v>
      </c>
      <c r="U35" s="248"/>
    </row>
    <row r="36" spans="1:21" s="170" customFormat="1" ht="14.1" customHeight="1" x14ac:dyDescent="0.25">
      <c r="A36" s="247" t="s">
        <v>370</v>
      </c>
      <c r="B36" s="247" t="s">
        <v>28</v>
      </c>
      <c r="C36" s="247">
        <v>100</v>
      </c>
      <c r="D36" s="277" t="s">
        <v>373</v>
      </c>
      <c r="E36" s="278" t="s">
        <v>105</v>
      </c>
      <c r="F36" s="173" t="s">
        <v>621</v>
      </c>
      <c r="G36" s="279" t="s">
        <v>855</v>
      </c>
      <c r="H36" s="280" t="s">
        <v>498</v>
      </c>
      <c r="I36" s="281">
        <v>11301</v>
      </c>
      <c r="J36" s="282" t="s">
        <v>460</v>
      </c>
      <c r="K36" s="283" t="s">
        <v>388</v>
      </c>
      <c r="L36" s="283" t="s">
        <v>731</v>
      </c>
      <c r="M36" s="281" t="s">
        <v>546</v>
      </c>
      <c r="N36" s="284">
        <v>0</v>
      </c>
      <c r="O36" s="285">
        <v>173</v>
      </c>
      <c r="P36" s="286">
        <v>2</v>
      </c>
      <c r="Q36" s="281"/>
      <c r="R36" s="283" t="s">
        <v>886</v>
      </c>
      <c r="S36" s="286">
        <v>31122025</v>
      </c>
      <c r="T36" s="287">
        <v>116019.07</v>
      </c>
      <c r="U36" s="248"/>
    </row>
    <row r="37" spans="1:21" s="170" customFormat="1" ht="14.1" customHeight="1" x14ac:dyDescent="0.25">
      <c r="A37" s="247" t="s">
        <v>370</v>
      </c>
      <c r="B37" s="247" t="s">
        <v>28</v>
      </c>
      <c r="C37" s="247">
        <v>100</v>
      </c>
      <c r="D37" s="277" t="s">
        <v>106</v>
      </c>
      <c r="E37" s="278" t="s">
        <v>107</v>
      </c>
      <c r="F37" s="173" t="s">
        <v>622</v>
      </c>
      <c r="G37" s="279" t="s">
        <v>855</v>
      </c>
      <c r="H37" s="280" t="s">
        <v>498</v>
      </c>
      <c r="I37" s="281">
        <v>11301</v>
      </c>
      <c r="J37" s="282" t="s">
        <v>460</v>
      </c>
      <c r="K37" s="283" t="s">
        <v>388</v>
      </c>
      <c r="L37" s="283" t="s">
        <v>391</v>
      </c>
      <c r="M37" s="281" t="s">
        <v>546</v>
      </c>
      <c r="N37" s="284">
        <v>0</v>
      </c>
      <c r="O37" s="285">
        <v>37</v>
      </c>
      <c r="P37" s="286">
        <v>2</v>
      </c>
      <c r="Q37" s="281"/>
      <c r="R37" s="283" t="s">
        <v>886</v>
      </c>
      <c r="S37" s="286">
        <v>31122025</v>
      </c>
      <c r="T37" s="287">
        <v>129397.67</v>
      </c>
      <c r="U37" s="248"/>
    </row>
    <row r="38" spans="1:21" s="170" customFormat="1" ht="14.1" customHeight="1" x14ac:dyDescent="0.25">
      <c r="A38" s="247" t="s">
        <v>370</v>
      </c>
      <c r="B38" s="247" t="s">
        <v>28</v>
      </c>
      <c r="C38" s="247">
        <v>100</v>
      </c>
      <c r="D38" s="277" t="s">
        <v>374</v>
      </c>
      <c r="E38" s="278" t="s">
        <v>108</v>
      </c>
      <c r="F38" s="173" t="s">
        <v>623</v>
      </c>
      <c r="G38" s="279" t="s">
        <v>855</v>
      </c>
      <c r="H38" s="280" t="s">
        <v>498</v>
      </c>
      <c r="I38" s="281">
        <v>11301</v>
      </c>
      <c r="J38" s="282" t="s">
        <v>460</v>
      </c>
      <c r="K38" s="283" t="s">
        <v>388</v>
      </c>
      <c r="L38" s="283" t="s">
        <v>523</v>
      </c>
      <c r="M38" s="281" t="s">
        <v>546</v>
      </c>
      <c r="N38" s="284">
        <v>0</v>
      </c>
      <c r="O38" s="285">
        <v>85</v>
      </c>
      <c r="P38" s="286">
        <v>2</v>
      </c>
      <c r="Q38" s="281"/>
      <c r="R38" s="283" t="s">
        <v>886</v>
      </c>
      <c r="S38" s="286">
        <v>31122025</v>
      </c>
      <c r="T38" s="287">
        <v>127199.90000000001</v>
      </c>
      <c r="U38" s="248"/>
    </row>
    <row r="39" spans="1:21" s="170" customFormat="1" ht="14.1" customHeight="1" x14ac:dyDescent="0.25">
      <c r="A39" s="247" t="s">
        <v>370</v>
      </c>
      <c r="B39" s="247" t="s">
        <v>28</v>
      </c>
      <c r="C39" s="247">
        <v>100</v>
      </c>
      <c r="D39" s="277" t="s">
        <v>109</v>
      </c>
      <c r="E39" s="278" t="s">
        <v>110</v>
      </c>
      <c r="F39" s="173" t="s">
        <v>624</v>
      </c>
      <c r="G39" s="279" t="s">
        <v>855</v>
      </c>
      <c r="H39" s="280" t="s">
        <v>498</v>
      </c>
      <c r="I39" s="281">
        <v>11301</v>
      </c>
      <c r="J39" s="282" t="s">
        <v>460</v>
      </c>
      <c r="K39" s="283" t="s">
        <v>388</v>
      </c>
      <c r="L39" s="283" t="s">
        <v>520</v>
      </c>
      <c r="M39" s="281" t="s">
        <v>546</v>
      </c>
      <c r="N39" s="284">
        <v>0</v>
      </c>
      <c r="O39" s="285">
        <v>106</v>
      </c>
      <c r="P39" s="286">
        <v>2</v>
      </c>
      <c r="Q39" s="281"/>
      <c r="R39" s="283" t="s">
        <v>886</v>
      </c>
      <c r="S39" s="286">
        <v>31122025</v>
      </c>
      <c r="T39" s="287">
        <v>115084.40000000001</v>
      </c>
      <c r="U39" s="248"/>
    </row>
    <row r="40" spans="1:21" s="170" customFormat="1" ht="14.1" customHeight="1" x14ac:dyDescent="0.25">
      <c r="A40" s="247" t="s">
        <v>370</v>
      </c>
      <c r="B40" s="247" t="s">
        <v>28</v>
      </c>
      <c r="C40" s="247">
        <v>100</v>
      </c>
      <c r="D40" s="277" t="s">
        <v>111</v>
      </c>
      <c r="E40" s="278" t="s">
        <v>112</v>
      </c>
      <c r="F40" s="173" t="s">
        <v>625</v>
      </c>
      <c r="G40" s="279" t="s">
        <v>855</v>
      </c>
      <c r="H40" s="280" t="s">
        <v>498</v>
      </c>
      <c r="I40" s="281">
        <v>11301</v>
      </c>
      <c r="J40" s="282" t="s">
        <v>460</v>
      </c>
      <c r="K40" s="283" t="s">
        <v>388</v>
      </c>
      <c r="L40" s="283" t="s">
        <v>522</v>
      </c>
      <c r="M40" s="281" t="s">
        <v>546</v>
      </c>
      <c r="N40" s="284">
        <v>0</v>
      </c>
      <c r="O40" s="285">
        <v>128</v>
      </c>
      <c r="P40" s="286">
        <v>2</v>
      </c>
      <c r="Q40" s="281"/>
      <c r="R40" s="283" t="s">
        <v>886</v>
      </c>
      <c r="S40" s="286">
        <v>31122025</v>
      </c>
      <c r="T40" s="287">
        <v>115084.40000000001</v>
      </c>
      <c r="U40" s="248"/>
    </row>
    <row r="41" spans="1:21" s="170" customFormat="1" ht="14.1" customHeight="1" x14ac:dyDescent="0.25">
      <c r="A41" s="247" t="s">
        <v>370</v>
      </c>
      <c r="B41" s="247" t="s">
        <v>28</v>
      </c>
      <c r="C41" s="247">
        <v>100</v>
      </c>
      <c r="D41" s="277" t="s">
        <v>113</v>
      </c>
      <c r="E41" s="278" t="s">
        <v>114</v>
      </c>
      <c r="F41" s="173" t="s">
        <v>626</v>
      </c>
      <c r="G41" s="279" t="s">
        <v>858</v>
      </c>
      <c r="H41" s="280" t="s">
        <v>498</v>
      </c>
      <c r="I41" s="281">
        <v>11301</v>
      </c>
      <c r="J41" s="282" t="s">
        <v>460</v>
      </c>
      <c r="K41" s="283" t="s">
        <v>480</v>
      </c>
      <c r="L41" s="283" t="s">
        <v>389</v>
      </c>
      <c r="M41" s="281" t="s">
        <v>548</v>
      </c>
      <c r="N41" s="284">
        <v>0</v>
      </c>
      <c r="O41" s="285">
        <v>149</v>
      </c>
      <c r="P41" s="286">
        <v>2</v>
      </c>
      <c r="Q41" s="281"/>
      <c r="R41" s="283" t="s">
        <v>886</v>
      </c>
      <c r="S41" s="286">
        <v>31122025</v>
      </c>
      <c r="T41" s="287">
        <v>102284.76000000001</v>
      </c>
      <c r="U41" s="248"/>
    </row>
    <row r="42" spans="1:21" s="170" customFormat="1" ht="14.1" customHeight="1" x14ac:dyDescent="0.25">
      <c r="A42" s="247" t="s">
        <v>370</v>
      </c>
      <c r="B42" s="247" t="s">
        <v>28</v>
      </c>
      <c r="C42" s="247">
        <v>100</v>
      </c>
      <c r="D42" s="277" t="s">
        <v>115</v>
      </c>
      <c r="E42" s="278" t="s">
        <v>116</v>
      </c>
      <c r="F42" s="173" t="s">
        <v>627</v>
      </c>
      <c r="G42" s="279" t="s">
        <v>855</v>
      </c>
      <c r="H42" s="280" t="s">
        <v>498</v>
      </c>
      <c r="I42" s="281">
        <v>11301</v>
      </c>
      <c r="J42" s="282" t="s">
        <v>460</v>
      </c>
      <c r="K42" s="283" t="s">
        <v>388</v>
      </c>
      <c r="L42" s="283" t="s">
        <v>522</v>
      </c>
      <c r="M42" s="281" t="s">
        <v>546</v>
      </c>
      <c r="N42" s="284">
        <v>0</v>
      </c>
      <c r="O42" s="285">
        <v>130</v>
      </c>
      <c r="P42" s="286">
        <v>2</v>
      </c>
      <c r="Q42" s="281"/>
      <c r="R42" s="283" t="s">
        <v>886</v>
      </c>
      <c r="S42" s="286">
        <v>31122025</v>
      </c>
      <c r="T42" s="287">
        <v>116095.95</v>
      </c>
      <c r="U42" s="248"/>
    </row>
    <row r="43" spans="1:21" s="170" customFormat="1" ht="14.1" customHeight="1" x14ac:dyDescent="0.25">
      <c r="A43" s="247" t="s">
        <v>370</v>
      </c>
      <c r="B43" s="247" t="s">
        <v>28</v>
      </c>
      <c r="C43" s="247">
        <v>100</v>
      </c>
      <c r="D43" s="277" t="s">
        <v>117</v>
      </c>
      <c r="E43" s="278" t="s">
        <v>118</v>
      </c>
      <c r="F43" s="173" t="s">
        <v>628</v>
      </c>
      <c r="G43" s="279" t="s">
        <v>856</v>
      </c>
      <c r="H43" s="280" t="s">
        <v>498</v>
      </c>
      <c r="I43" s="281">
        <v>11301</v>
      </c>
      <c r="J43" s="282" t="s">
        <v>460</v>
      </c>
      <c r="K43" s="283" t="s">
        <v>388</v>
      </c>
      <c r="L43" s="283" t="s">
        <v>522</v>
      </c>
      <c r="M43" s="281" t="s">
        <v>549</v>
      </c>
      <c r="N43" s="284">
        <v>0</v>
      </c>
      <c r="O43" s="285">
        <v>134</v>
      </c>
      <c r="P43" s="286">
        <v>2</v>
      </c>
      <c r="Q43" s="281"/>
      <c r="R43" s="283" t="s">
        <v>886</v>
      </c>
      <c r="S43" s="286">
        <v>31122025</v>
      </c>
      <c r="T43" s="287">
        <v>108067.17</v>
      </c>
      <c r="U43" s="248"/>
    </row>
    <row r="44" spans="1:21" s="170" customFormat="1" ht="14.1" customHeight="1" x14ac:dyDescent="0.25">
      <c r="A44" s="247" t="s">
        <v>370</v>
      </c>
      <c r="B44" s="247" t="s">
        <v>28</v>
      </c>
      <c r="C44" s="247">
        <v>100</v>
      </c>
      <c r="D44" s="277" t="s">
        <v>375</v>
      </c>
      <c r="E44" s="278" t="s">
        <v>119</v>
      </c>
      <c r="F44" s="173" t="s">
        <v>629</v>
      </c>
      <c r="G44" s="279" t="s">
        <v>855</v>
      </c>
      <c r="H44" s="280" t="s">
        <v>498</v>
      </c>
      <c r="I44" s="281">
        <v>11301</v>
      </c>
      <c r="J44" s="282" t="s">
        <v>460</v>
      </c>
      <c r="K44" s="283" t="s">
        <v>388</v>
      </c>
      <c r="L44" s="283" t="s">
        <v>520</v>
      </c>
      <c r="M44" s="281" t="s">
        <v>546</v>
      </c>
      <c r="N44" s="284">
        <v>0</v>
      </c>
      <c r="O44" s="285">
        <v>104</v>
      </c>
      <c r="P44" s="286">
        <v>2</v>
      </c>
      <c r="Q44" s="281"/>
      <c r="R44" s="283" t="s">
        <v>886</v>
      </c>
      <c r="S44" s="286">
        <v>31122025</v>
      </c>
      <c r="T44" s="287">
        <v>116019.07</v>
      </c>
      <c r="U44" s="248"/>
    </row>
    <row r="45" spans="1:21" s="170" customFormat="1" ht="14.1" customHeight="1" x14ac:dyDescent="0.25">
      <c r="A45" s="249" t="s">
        <v>370</v>
      </c>
      <c r="B45" s="249" t="s">
        <v>28</v>
      </c>
      <c r="C45" s="249">
        <v>100</v>
      </c>
      <c r="D45" s="277" t="s">
        <v>463</v>
      </c>
      <c r="E45" s="278" t="s">
        <v>120</v>
      </c>
      <c r="F45" s="173" t="s">
        <v>630</v>
      </c>
      <c r="G45" s="279" t="s">
        <v>855</v>
      </c>
      <c r="H45" s="280" t="s">
        <v>498</v>
      </c>
      <c r="I45" s="281">
        <v>11301</v>
      </c>
      <c r="J45" s="282" t="s">
        <v>460</v>
      </c>
      <c r="K45" s="283" t="s">
        <v>388</v>
      </c>
      <c r="L45" s="283" t="s">
        <v>522</v>
      </c>
      <c r="M45" s="281" t="s">
        <v>546</v>
      </c>
      <c r="N45" s="284">
        <v>0</v>
      </c>
      <c r="O45" s="285">
        <v>131</v>
      </c>
      <c r="P45" s="286">
        <v>2</v>
      </c>
      <c r="Q45" s="281"/>
      <c r="R45" s="283" t="s">
        <v>886</v>
      </c>
      <c r="S45" s="286">
        <v>31122025</v>
      </c>
      <c r="T45" s="287">
        <v>115745.95</v>
      </c>
      <c r="U45" s="250"/>
    </row>
    <row r="46" spans="1:21" s="170" customFormat="1" ht="14.1" customHeight="1" x14ac:dyDescent="0.25">
      <c r="A46" s="247" t="s">
        <v>370</v>
      </c>
      <c r="B46" s="247" t="s">
        <v>28</v>
      </c>
      <c r="C46" s="247">
        <v>100</v>
      </c>
      <c r="D46" s="277" t="s">
        <v>376</v>
      </c>
      <c r="E46" s="278" t="s">
        <v>121</v>
      </c>
      <c r="F46" s="173" t="s">
        <v>631</v>
      </c>
      <c r="G46" s="279" t="s">
        <v>855</v>
      </c>
      <c r="H46" s="280" t="s">
        <v>498</v>
      </c>
      <c r="I46" s="281">
        <v>11301</v>
      </c>
      <c r="J46" s="282" t="s">
        <v>460</v>
      </c>
      <c r="K46" s="283" t="s">
        <v>388</v>
      </c>
      <c r="L46" s="283" t="s">
        <v>522</v>
      </c>
      <c r="M46" s="281" t="s">
        <v>546</v>
      </c>
      <c r="N46" s="284">
        <v>0</v>
      </c>
      <c r="O46" s="285">
        <v>129</v>
      </c>
      <c r="P46" s="286">
        <v>2</v>
      </c>
      <c r="Q46" s="281"/>
      <c r="R46" s="283" t="s">
        <v>886</v>
      </c>
      <c r="S46" s="286">
        <v>31122025</v>
      </c>
      <c r="T46" s="287">
        <v>414152.65</v>
      </c>
      <c r="U46" s="248"/>
    </row>
    <row r="47" spans="1:21" s="170" customFormat="1" ht="14.1" customHeight="1" x14ac:dyDescent="0.25">
      <c r="A47" s="247" t="s">
        <v>370</v>
      </c>
      <c r="B47" s="247" t="s">
        <v>28</v>
      </c>
      <c r="C47" s="247">
        <v>100</v>
      </c>
      <c r="D47" s="277" t="s">
        <v>377</v>
      </c>
      <c r="E47" s="278" t="s">
        <v>30</v>
      </c>
      <c r="F47" s="173" t="s">
        <v>632</v>
      </c>
      <c r="G47" s="279" t="s">
        <v>856</v>
      </c>
      <c r="H47" s="280" t="s">
        <v>498</v>
      </c>
      <c r="I47" s="281">
        <v>11301</v>
      </c>
      <c r="J47" s="282" t="s">
        <v>460</v>
      </c>
      <c r="K47" s="283" t="s">
        <v>480</v>
      </c>
      <c r="L47" s="283" t="s">
        <v>389</v>
      </c>
      <c r="M47" s="281" t="s">
        <v>549</v>
      </c>
      <c r="N47" s="284">
        <v>0</v>
      </c>
      <c r="O47" s="285">
        <v>152</v>
      </c>
      <c r="P47" s="286">
        <v>2</v>
      </c>
      <c r="Q47" s="281"/>
      <c r="R47" s="283" t="s">
        <v>886</v>
      </c>
      <c r="S47" s="286">
        <v>31122025</v>
      </c>
      <c r="T47" s="287">
        <v>103434.76000000001</v>
      </c>
      <c r="U47" s="248"/>
    </row>
    <row r="48" spans="1:21" s="170" customFormat="1" ht="14.1" customHeight="1" x14ac:dyDescent="0.25">
      <c r="A48" s="247" t="s">
        <v>370</v>
      </c>
      <c r="B48" s="247" t="s">
        <v>28</v>
      </c>
      <c r="C48" s="247">
        <v>100</v>
      </c>
      <c r="D48" s="277" t="s">
        <v>122</v>
      </c>
      <c r="E48" s="278" t="s">
        <v>123</v>
      </c>
      <c r="F48" s="173" t="s">
        <v>633</v>
      </c>
      <c r="G48" s="279" t="s">
        <v>856</v>
      </c>
      <c r="H48" s="280" t="s">
        <v>498</v>
      </c>
      <c r="I48" s="281">
        <v>11301</v>
      </c>
      <c r="J48" s="282" t="s">
        <v>460</v>
      </c>
      <c r="K48" s="283" t="s">
        <v>388</v>
      </c>
      <c r="L48" s="283" t="s">
        <v>524</v>
      </c>
      <c r="M48" s="281" t="s">
        <v>549</v>
      </c>
      <c r="N48" s="284">
        <v>0</v>
      </c>
      <c r="O48" s="285">
        <v>171</v>
      </c>
      <c r="P48" s="286">
        <v>2</v>
      </c>
      <c r="Q48" s="281"/>
      <c r="R48" s="283" t="s">
        <v>886</v>
      </c>
      <c r="S48" s="286">
        <v>31122025</v>
      </c>
      <c r="T48" s="287">
        <v>104390.69</v>
      </c>
      <c r="U48" s="248"/>
    </row>
    <row r="49" spans="1:21" s="170" customFormat="1" ht="14.1" customHeight="1" x14ac:dyDescent="0.25">
      <c r="A49" s="247" t="s">
        <v>370</v>
      </c>
      <c r="B49" s="247" t="s">
        <v>28</v>
      </c>
      <c r="C49" s="247">
        <v>100</v>
      </c>
      <c r="D49" s="277" t="s">
        <v>464</v>
      </c>
      <c r="E49" s="278" t="s">
        <v>124</v>
      </c>
      <c r="F49" s="173" t="s">
        <v>634</v>
      </c>
      <c r="G49" s="279" t="s">
        <v>859</v>
      </c>
      <c r="H49" s="280" t="s">
        <v>498</v>
      </c>
      <c r="I49" s="281">
        <v>11301</v>
      </c>
      <c r="J49" s="282" t="s">
        <v>460</v>
      </c>
      <c r="K49" s="283" t="s">
        <v>388</v>
      </c>
      <c r="L49" s="283" t="s">
        <v>523</v>
      </c>
      <c r="M49" s="281" t="s">
        <v>547</v>
      </c>
      <c r="N49" s="284">
        <v>0</v>
      </c>
      <c r="O49" s="285">
        <v>87</v>
      </c>
      <c r="P49" s="286">
        <v>2</v>
      </c>
      <c r="Q49" s="281"/>
      <c r="R49" s="283" t="s">
        <v>886</v>
      </c>
      <c r="S49" s="286">
        <v>31122025</v>
      </c>
      <c r="T49" s="287">
        <v>106137.79</v>
      </c>
      <c r="U49" s="248"/>
    </row>
    <row r="50" spans="1:21" s="170" customFormat="1" ht="14.1" customHeight="1" x14ac:dyDescent="0.25">
      <c r="A50" s="247" t="s">
        <v>370</v>
      </c>
      <c r="B50" s="247" t="s">
        <v>28</v>
      </c>
      <c r="C50" s="247">
        <v>100</v>
      </c>
      <c r="D50" s="277" t="s">
        <v>125</v>
      </c>
      <c r="E50" s="278" t="s">
        <v>126</v>
      </c>
      <c r="F50" s="173" t="s">
        <v>635</v>
      </c>
      <c r="G50" s="279" t="s">
        <v>855</v>
      </c>
      <c r="H50" s="280" t="s">
        <v>498</v>
      </c>
      <c r="I50" s="281">
        <v>11301</v>
      </c>
      <c r="J50" s="282" t="s">
        <v>460</v>
      </c>
      <c r="K50" s="283" t="s">
        <v>388</v>
      </c>
      <c r="L50" s="283" t="s">
        <v>521</v>
      </c>
      <c r="M50" s="281" t="s">
        <v>546</v>
      </c>
      <c r="N50" s="284">
        <v>0</v>
      </c>
      <c r="O50" s="285">
        <v>184</v>
      </c>
      <c r="P50" s="286">
        <v>2</v>
      </c>
      <c r="Q50" s="281"/>
      <c r="R50" s="283" t="s">
        <v>886</v>
      </c>
      <c r="S50" s="286">
        <v>31122025</v>
      </c>
      <c r="T50" s="287">
        <v>116019.07</v>
      </c>
      <c r="U50" s="248"/>
    </row>
    <row r="51" spans="1:21" s="170" customFormat="1" ht="14.1" customHeight="1" x14ac:dyDescent="0.25">
      <c r="A51" s="247" t="s">
        <v>370</v>
      </c>
      <c r="B51" s="247" t="s">
        <v>28</v>
      </c>
      <c r="C51" s="247">
        <v>100</v>
      </c>
      <c r="D51" s="277" t="s">
        <v>805</v>
      </c>
      <c r="E51" s="278" t="s">
        <v>806</v>
      </c>
      <c r="F51" s="173" t="s">
        <v>807</v>
      </c>
      <c r="G51" s="279" t="s">
        <v>551</v>
      </c>
      <c r="H51" s="280" t="s">
        <v>498</v>
      </c>
      <c r="I51" s="281">
        <v>11301</v>
      </c>
      <c r="J51" s="282" t="s">
        <v>460</v>
      </c>
      <c r="K51" s="283" t="s">
        <v>388</v>
      </c>
      <c r="L51" s="283" t="s">
        <v>520</v>
      </c>
      <c r="M51" s="281" t="s">
        <v>242</v>
      </c>
      <c r="N51" s="284">
        <v>0</v>
      </c>
      <c r="O51" s="285">
        <v>135</v>
      </c>
      <c r="P51" s="286">
        <v>5</v>
      </c>
      <c r="Q51" s="281"/>
      <c r="R51" s="283" t="s">
        <v>886</v>
      </c>
      <c r="S51" s="286">
        <v>31122025</v>
      </c>
      <c r="T51" s="287">
        <v>88906.170000000013</v>
      </c>
      <c r="U51" s="248"/>
    </row>
    <row r="52" spans="1:21" s="170" customFormat="1" ht="14.1" customHeight="1" x14ac:dyDescent="0.25">
      <c r="A52" s="247" t="s">
        <v>370</v>
      </c>
      <c r="B52" s="247" t="s">
        <v>28</v>
      </c>
      <c r="C52" s="247">
        <v>100</v>
      </c>
      <c r="D52" s="277" t="s">
        <v>127</v>
      </c>
      <c r="E52" s="278" t="s">
        <v>128</v>
      </c>
      <c r="F52" s="173" t="s">
        <v>636</v>
      </c>
      <c r="G52" s="279" t="s">
        <v>862</v>
      </c>
      <c r="H52" s="280" t="s">
        <v>498</v>
      </c>
      <c r="I52" s="281">
        <v>11301</v>
      </c>
      <c r="J52" s="282" t="s">
        <v>460</v>
      </c>
      <c r="K52" s="283" t="s">
        <v>388</v>
      </c>
      <c r="L52" s="283" t="s">
        <v>525</v>
      </c>
      <c r="M52" s="281" t="s">
        <v>558</v>
      </c>
      <c r="N52" s="284">
        <v>0</v>
      </c>
      <c r="O52" s="285">
        <v>26</v>
      </c>
      <c r="P52" s="286">
        <v>2</v>
      </c>
      <c r="Q52" s="281"/>
      <c r="R52" s="283" t="s">
        <v>886</v>
      </c>
      <c r="S52" s="286">
        <v>31122025</v>
      </c>
      <c r="T52" s="287">
        <v>266211.02</v>
      </c>
      <c r="U52" s="248"/>
    </row>
    <row r="53" spans="1:21" s="170" customFormat="1" ht="14.1" customHeight="1" x14ac:dyDescent="0.25">
      <c r="A53" s="247" t="s">
        <v>370</v>
      </c>
      <c r="B53" s="247" t="s">
        <v>28</v>
      </c>
      <c r="C53" s="247">
        <v>100</v>
      </c>
      <c r="D53" s="277" t="s">
        <v>715</v>
      </c>
      <c r="E53" s="278" t="s">
        <v>716</v>
      </c>
      <c r="F53" s="173" t="s">
        <v>717</v>
      </c>
      <c r="G53" s="279" t="s">
        <v>555</v>
      </c>
      <c r="H53" s="280" t="s">
        <v>498</v>
      </c>
      <c r="I53" s="281">
        <v>11301</v>
      </c>
      <c r="J53" s="282" t="s">
        <v>460</v>
      </c>
      <c r="K53" s="283" t="s">
        <v>388</v>
      </c>
      <c r="L53" s="283" t="s">
        <v>523</v>
      </c>
      <c r="M53" s="281" t="s">
        <v>556</v>
      </c>
      <c r="N53" s="284">
        <v>0</v>
      </c>
      <c r="O53" s="285">
        <v>84</v>
      </c>
      <c r="P53" s="286">
        <v>2</v>
      </c>
      <c r="Q53" s="281"/>
      <c r="R53" s="283" t="s">
        <v>886</v>
      </c>
      <c r="S53" s="286">
        <v>31122025</v>
      </c>
      <c r="T53" s="287">
        <v>93306.63</v>
      </c>
      <c r="U53" s="248"/>
    </row>
    <row r="54" spans="1:21" s="170" customFormat="1" ht="14.1" customHeight="1" x14ac:dyDescent="0.25">
      <c r="A54" s="247" t="s">
        <v>370</v>
      </c>
      <c r="B54" s="247" t="s">
        <v>28</v>
      </c>
      <c r="C54" s="247">
        <v>100</v>
      </c>
      <c r="D54" s="277" t="s">
        <v>379</v>
      </c>
      <c r="E54" s="278" t="s">
        <v>129</v>
      </c>
      <c r="F54" s="173" t="s">
        <v>637</v>
      </c>
      <c r="G54" s="279" t="s">
        <v>855</v>
      </c>
      <c r="H54" s="280" t="s">
        <v>498</v>
      </c>
      <c r="I54" s="281">
        <v>11301</v>
      </c>
      <c r="J54" s="282" t="s">
        <v>460</v>
      </c>
      <c r="K54" s="283" t="s">
        <v>388</v>
      </c>
      <c r="L54" s="283" t="s">
        <v>520</v>
      </c>
      <c r="M54" s="281" t="s">
        <v>546</v>
      </c>
      <c r="N54" s="284">
        <v>0</v>
      </c>
      <c r="O54" s="285">
        <v>110</v>
      </c>
      <c r="P54" s="286">
        <v>2</v>
      </c>
      <c r="Q54" s="281"/>
      <c r="R54" s="283" t="s">
        <v>886</v>
      </c>
      <c r="S54" s="286">
        <v>31122025</v>
      </c>
      <c r="T54" s="287">
        <v>115084.40000000001</v>
      </c>
      <c r="U54" s="248"/>
    </row>
    <row r="55" spans="1:21" s="170" customFormat="1" ht="14.1" customHeight="1" x14ac:dyDescent="0.25">
      <c r="A55" s="247" t="s">
        <v>370</v>
      </c>
      <c r="B55" s="247" t="s">
        <v>28</v>
      </c>
      <c r="C55" s="247">
        <v>100</v>
      </c>
      <c r="D55" s="277" t="s">
        <v>380</v>
      </c>
      <c r="E55" s="278" t="s">
        <v>130</v>
      </c>
      <c r="F55" s="173" t="s">
        <v>638</v>
      </c>
      <c r="G55" s="279" t="s">
        <v>855</v>
      </c>
      <c r="H55" s="280" t="s">
        <v>498</v>
      </c>
      <c r="I55" s="281">
        <v>11301</v>
      </c>
      <c r="J55" s="282" t="s">
        <v>460</v>
      </c>
      <c r="K55" s="283" t="s">
        <v>388</v>
      </c>
      <c r="L55" s="283" t="s">
        <v>520</v>
      </c>
      <c r="M55" s="281" t="s">
        <v>546</v>
      </c>
      <c r="N55" s="284">
        <v>0</v>
      </c>
      <c r="O55" s="285">
        <v>107</v>
      </c>
      <c r="P55" s="286">
        <v>2</v>
      </c>
      <c r="Q55" s="281"/>
      <c r="R55" s="283" t="s">
        <v>886</v>
      </c>
      <c r="S55" s="286">
        <v>31122025</v>
      </c>
      <c r="T55" s="287">
        <v>115707.51</v>
      </c>
      <c r="U55" s="248"/>
    </row>
    <row r="56" spans="1:21" s="170" customFormat="1" ht="14.1" customHeight="1" x14ac:dyDescent="0.25">
      <c r="A56" s="247" t="s">
        <v>370</v>
      </c>
      <c r="B56" s="247" t="s">
        <v>28</v>
      </c>
      <c r="C56" s="247">
        <v>100</v>
      </c>
      <c r="D56" s="277" t="s">
        <v>131</v>
      </c>
      <c r="E56" s="278" t="s">
        <v>132</v>
      </c>
      <c r="F56" s="173" t="s">
        <v>639</v>
      </c>
      <c r="G56" s="279" t="s">
        <v>855</v>
      </c>
      <c r="H56" s="280" t="s">
        <v>498</v>
      </c>
      <c r="I56" s="281">
        <v>11301</v>
      </c>
      <c r="J56" s="282" t="s">
        <v>460</v>
      </c>
      <c r="K56" s="283" t="s">
        <v>388</v>
      </c>
      <c r="L56" s="283" t="s">
        <v>521</v>
      </c>
      <c r="M56" s="281" t="s">
        <v>546</v>
      </c>
      <c r="N56" s="284">
        <v>0</v>
      </c>
      <c r="O56" s="285">
        <v>183</v>
      </c>
      <c r="P56" s="286">
        <v>2</v>
      </c>
      <c r="Q56" s="281"/>
      <c r="R56" s="283" t="s">
        <v>886</v>
      </c>
      <c r="S56" s="286">
        <v>31122025</v>
      </c>
      <c r="T56" s="287">
        <v>114876.32</v>
      </c>
      <c r="U56" s="248"/>
    </row>
    <row r="57" spans="1:21" s="170" customFormat="1" ht="14.1" customHeight="1" x14ac:dyDescent="0.25">
      <c r="A57" s="247" t="s">
        <v>370</v>
      </c>
      <c r="B57" s="247" t="s">
        <v>28</v>
      </c>
      <c r="C57" s="247">
        <v>100</v>
      </c>
      <c r="D57" s="277" t="s">
        <v>486</v>
      </c>
      <c r="E57" s="278" t="s">
        <v>487</v>
      </c>
      <c r="F57" s="173" t="s">
        <v>640</v>
      </c>
      <c r="G57" s="279" t="s">
        <v>858</v>
      </c>
      <c r="H57" s="280" t="s">
        <v>498</v>
      </c>
      <c r="I57" s="281">
        <v>11301</v>
      </c>
      <c r="J57" s="282" t="s">
        <v>460</v>
      </c>
      <c r="K57" s="283" t="s">
        <v>480</v>
      </c>
      <c r="L57" s="283" t="s">
        <v>389</v>
      </c>
      <c r="M57" s="281" t="s">
        <v>548</v>
      </c>
      <c r="N57" s="284">
        <v>0</v>
      </c>
      <c r="O57" s="285">
        <v>148</v>
      </c>
      <c r="P57" s="286">
        <v>2</v>
      </c>
      <c r="Q57" s="281"/>
      <c r="R57" s="283" t="s">
        <v>886</v>
      </c>
      <c r="S57" s="286">
        <v>31122025</v>
      </c>
      <c r="T57" s="287">
        <v>95892.58</v>
      </c>
      <c r="U57" s="248"/>
    </row>
    <row r="58" spans="1:21" s="170" customFormat="1" ht="14.1" customHeight="1" x14ac:dyDescent="0.25">
      <c r="A58" s="247" t="s">
        <v>370</v>
      </c>
      <c r="B58" s="247" t="s">
        <v>28</v>
      </c>
      <c r="C58" s="247">
        <v>100</v>
      </c>
      <c r="D58" s="277" t="s">
        <v>378</v>
      </c>
      <c r="E58" s="278" t="s">
        <v>31</v>
      </c>
      <c r="F58" s="173" t="s">
        <v>641</v>
      </c>
      <c r="G58" s="279" t="s">
        <v>855</v>
      </c>
      <c r="H58" s="280" t="s">
        <v>498</v>
      </c>
      <c r="I58" s="281">
        <v>11301</v>
      </c>
      <c r="J58" s="282" t="s">
        <v>460</v>
      </c>
      <c r="K58" s="283" t="s">
        <v>388</v>
      </c>
      <c r="L58" s="283" t="s">
        <v>520</v>
      </c>
      <c r="M58" s="281" t="s">
        <v>546</v>
      </c>
      <c r="N58" s="284">
        <v>0</v>
      </c>
      <c r="O58" s="285">
        <v>74</v>
      </c>
      <c r="P58" s="286">
        <v>2</v>
      </c>
      <c r="Q58" s="281"/>
      <c r="R58" s="283" t="s">
        <v>886</v>
      </c>
      <c r="S58" s="286">
        <v>31122025</v>
      </c>
      <c r="T58" s="287">
        <v>120389.64</v>
      </c>
      <c r="U58" s="248"/>
    </row>
    <row r="59" spans="1:21" s="170" customFormat="1" ht="14.1" customHeight="1" x14ac:dyDescent="0.25">
      <c r="A59" s="247" t="s">
        <v>370</v>
      </c>
      <c r="B59" s="247" t="s">
        <v>28</v>
      </c>
      <c r="C59" s="247">
        <v>100</v>
      </c>
      <c r="D59" s="277" t="s">
        <v>514</v>
      </c>
      <c r="E59" s="278" t="s">
        <v>515</v>
      </c>
      <c r="F59" s="173" t="s">
        <v>642</v>
      </c>
      <c r="G59" s="279" t="s">
        <v>234</v>
      </c>
      <c r="H59" s="280" t="s">
        <v>498</v>
      </c>
      <c r="I59" s="281">
        <v>11301</v>
      </c>
      <c r="J59" s="282" t="s">
        <v>460</v>
      </c>
      <c r="K59" s="283" t="s">
        <v>390</v>
      </c>
      <c r="L59" s="283" t="s">
        <v>389</v>
      </c>
      <c r="M59" s="281" t="s">
        <v>547</v>
      </c>
      <c r="N59" s="284" t="s">
        <v>210</v>
      </c>
      <c r="O59" s="285">
        <v>123</v>
      </c>
      <c r="P59" s="286">
        <v>2</v>
      </c>
      <c r="Q59" s="281"/>
      <c r="R59" s="283" t="s">
        <v>886</v>
      </c>
      <c r="S59" s="286">
        <v>31122025</v>
      </c>
      <c r="T59" s="287">
        <v>95336.099999999991</v>
      </c>
      <c r="U59" s="248"/>
    </row>
    <row r="60" spans="1:21" s="170" customFormat="1" ht="14.1" customHeight="1" x14ac:dyDescent="0.25">
      <c r="A60" s="247" t="s">
        <v>370</v>
      </c>
      <c r="B60" s="247" t="s">
        <v>28</v>
      </c>
      <c r="C60" s="247">
        <v>100</v>
      </c>
      <c r="D60" s="277" t="s">
        <v>808</v>
      </c>
      <c r="E60" s="278" t="s">
        <v>809</v>
      </c>
      <c r="F60" s="173" t="s">
        <v>810</v>
      </c>
      <c r="G60" s="279" t="s">
        <v>863</v>
      </c>
      <c r="H60" s="280" t="s">
        <v>498</v>
      </c>
      <c r="I60" s="281">
        <v>11301</v>
      </c>
      <c r="J60" s="282" t="s">
        <v>460</v>
      </c>
      <c r="K60" s="283" t="s">
        <v>388</v>
      </c>
      <c r="L60" s="283" t="s">
        <v>520</v>
      </c>
      <c r="M60" s="281" t="s">
        <v>554</v>
      </c>
      <c r="N60" s="284">
        <v>0</v>
      </c>
      <c r="O60" s="285">
        <v>65</v>
      </c>
      <c r="P60" s="286">
        <v>2</v>
      </c>
      <c r="Q60" s="281"/>
      <c r="R60" s="283" t="s">
        <v>886</v>
      </c>
      <c r="S60" s="286">
        <v>31122025</v>
      </c>
      <c r="T60" s="287">
        <v>94886.63</v>
      </c>
      <c r="U60" s="248"/>
    </row>
    <row r="61" spans="1:21" s="170" customFormat="1" ht="14.1" customHeight="1" x14ac:dyDescent="0.25">
      <c r="A61" s="247" t="s">
        <v>370</v>
      </c>
      <c r="B61" s="247" t="s">
        <v>28</v>
      </c>
      <c r="C61" s="247">
        <v>100</v>
      </c>
      <c r="D61" s="277" t="s">
        <v>531</v>
      </c>
      <c r="E61" s="278" t="s">
        <v>532</v>
      </c>
      <c r="F61" s="173" t="s">
        <v>643</v>
      </c>
      <c r="G61" s="279" t="s">
        <v>856</v>
      </c>
      <c r="H61" s="280" t="s">
        <v>498</v>
      </c>
      <c r="I61" s="281">
        <v>11301</v>
      </c>
      <c r="J61" s="282" t="s">
        <v>460</v>
      </c>
      <c r="K61" s="283" t="s">
        <v>480</v>
      </c>
      <c r="L61" s="283" t="s">
        <v>389</v>
      </c>
      <c r="M61" s="281" t="s">
        <v>549</v>
      </c>
      <c r="N61" s="284">
        <v>0</v>
      </c>
      <c r="O61" s="285">
        <v>66</v>
      </c>
      <c r="P61" s="286">
        <v>2</v>
      </c>
      <c r="Q61" s="281"/>
      <c r="R61" s="283" t="s">
        <v>886</v>
      </c>
      <c r="S61" s="286">
        <v>31122025</v>
      </c>
      <c r="T61" s="287">
        <v>100931.51</v>
      </c>
      <c r="U61" s="248"/>
    </row>
    <row r="62" spans="1:21" s="170" customFormat="1" ht="14.1" customHeight="1" x14ac:dyDescent="0.25">
      <c r="A62" s="247" t="s">
        <v>370</v>
      </c>
      <c r="B62" s="247" t="s">
        <v>28</v>
      </c>
      <c r="C62" s="247">
        <v>100</v>
      </c>
      <c r="D62" s="277" t="s">
        <v>133</v>
      </c>
      <c r="E62" s="278" t="s">
        <v>134</v>
      </c>
      <c r="F62" s="173" t="s">
        <v>644</v>
      </c>
      <c r="G62" s="279" t="s">
        <v>855</v>
      </c>
      <c r="H62" s="280" t="s">
        <v>498</v>
      </c>
      <c r="I62" s="281">
        <v>11301</v>
      </c>
      <c r="J62" s="282" t="s">
        <v>460</v>
      </c>
      <c r="K62" s="283" t="s">
        <v>388</v>
      </c>
      <c r="L62" s="283" t="s">
        <v>391</v>
      </c>
      <c r="M62" s="281" t="s">
        <v>546</v>
      </c>
      <c r="N62" s="284">
        <v>0</v>
      </c>
      <c r="O62" s="285">
        <v>39</v>
      </c>
      <c r="P62" s="286">
        <v>2</v>
      </c>
      <c r="Q62" s="281"/>
      <c r="R62" s="283" t="s">
        <v>886</v>
      </c>
      <c r="S62" s="286">
        <v>31122025</v>
      </c>
      <c r="T62" s="287">
        <v>116807.51</v>
      </c>
      <c r="U62" s="248"/>
    </row>
    <row r="63" spans="1:21" s="170" customFormat="1" ht="14.1" customHeight="1" x14ac:dyDescent="0.25">
      <c r="A63" s="247" t="s">
        <v>370</v>
      </c>
      <c r="B63" s="247" t="s">
        <v>28</v>
      </c>
      <c r="C63" s="247">
        <v>100</v>
      </c>
      <c r="D63" s="277" t="s">
        <v>135</v>
      </c>
      <c r="E63" s="278" t="s">
        <v>136</v>
      </c>
      <c r="F63" s="173" t="s">
        <v>645</v>
      </c>
      <c r="G63" s="279" t="s">
        <v>555</v>
      </c>
      <c r="H63" s="280" t="s">
        <v>498</v>
      </c>
      <c r="I63" s="281">
        <v>11301</v>
      </c>
      <c r="J63" s="282" t="s">
        <v>460</v>
      </c>
      <c r="K63" s="283" t="s">
        <v>393</v>
      </c>
      <c r="L63" s="283" t="s">
        <v>389</v>
      </c>
      <c r="M63" s="281" t="s">
        <v>556</v>
      </c>
      <c r="N63" s="284">
        <v>0</v>
      </c>
      <c r="O63" s="285">
        <v>77</v>
      </c>
      <c r="P63" s="286">
        <v>2</v>
      </c>
      <c r="Q63" s="281"/>
      <c r="R63" s="283" t="s">
        <v>886</v>
      </c>
      <c r="S63" s="286">
        <v>31122025</v>
      </c>
      <c r="T63" s="287">
        <v>109279.53000000001</v>
      </c>
      <c r="U63" s="248"/>
    </row>
    <row r="64" spans="1:21" s="170" customFormat="1" ht="14.1" customHeight="1" x14ac:dyDescent="0.25">
      <c r="A64" s="247" t="s">
        <v>370</v>
      </c>
      <c r="B64" s="247" t="s">
        <v>28</v>
      </c>
      <c r="C64" s="247">
        <v>100</v>
      </c>
      <c r="D64" s="277" t="s">
        <v>732</v>
      </c>
      <c r="E64" s="278" t="s">
        <v>733</v>
      </c>
      <c r="F64" s="173" t="s">
        <v>734</v>
      </c>
      <c r="G64" s="279" t="s">
        <v>551</v>
      </c>
      <c r="H64" s="280" t="s">
        <v>498</v>
      </c>
      <c r="I64" s="281">
        <v>11301</v>
      </c>
      <c r="J64" s="282" t="s">
        <v>460</v>
      </c>
      <c r="K64" s="283" t="s">
        <v>388</v>
      </c>
      <c r="L64" s="283" t="s">
        <v>524</v>
      </c>
      <c r="M64" s="281" t="s">
        <v>242</v>
      </c>
      <c r="N64" s="284">
        <v>0</v>
      </c>
      <c r="O64" s="285">
        <v>172</v>
      </c>
      <c r="P64" s="286">
        <v>5</v>
      </c>
      <c r="Q64" s="281"/>
      <c r="R64" s="283" t="s">
        <v>886</v>
      </c>
      <c r="S64" s="286">
        <v>31122025</v>
      </c>
      <c r="T64" s="287">
        <v>109584.31000000001</v>
      </c>
      <c r="U64" s="248"/>
    </row>
    <row r="65" spans="1:21" s="170" customFormat="1" ht="14.1" customHeight="1" x14ac:dyDescent="0.25">
      <c r="A65" s="247" t="s">
        <v>370</v>
      </c>
      <c r="B65" s="247" t="s">
        <v>28</v>
      </c>
      <c r="C65" s="247">
        <v>100</v>
      </c>
      <c r="D65" s="277" t="s">
        <v>381</v>
      </c>
      <c r="E65" s="278" t="s">
        <v>481</v>
      </c>
      <c r="F65" s="173" t="s">
        <v>646</v>
      </c>
      <c r="G65" s="279" t="s">
        <v>861</v>
      </c>
      <c r="H65" s="280" t="s">
        <v>498</v>
      </c>
      <c r="I65" s="281">
        <v>11301</v>
      </c>
      <c r="J65" s="282" t="s">
        <v>460</v>
      </c>
      <c r="K65" s="283" t="s">
        <v>388</v>
      </c>
      <c r="L65" s="283" t="s">
        <v>520</v>
      </c>
      <c r="M65" s="281" t="s">
        <v>550</v>
      </c>
      <c r="N65" s="284">
        <v>0</v>
      </c>
      <c r="O65" s="285">
        <v>64</v>
      </c>
      <c r="P65" s="286">
        <v>2</v>
      </c>
      <c r="Q65" s="281"/>
      <c r="R65" s="283" t="s">
        <v>886</v>
      </c>
      <c r="S65" s="286">
        <v>31122025</v>
      </c>
      <c r="T65" s="287">
        <v>104049.72000000003</v>
      </c>
      <c r="U65" s="248"/>
    </row>
    <row r="66" spans="1:21" s="170" customFormat="1" ht="14.1" customHeight="1" x14ac:dyDescent="0.25">
      <c r="A66" s="247" t="s">
        <v>370</v>
      </c>
      <c r="B66" s="247" t="s">
        <v>28</v>
      </c>
      <c r="C66" s="247">
        <v>100</v>
      </c>
      <c r="D66" s="277" t="s">
        <v>382</v>
      </c>
      <c r="E66" s="278" t="s">
        <v>137</v>
      </c>
      <c r="F66" s="173" t="s">
        <v>647</v>
      </c>
      <c r="G66" s="279" t="s">
        <v>855</v>
      </c>
      <c r="H66" s="280" t="s">
        <v>498</v>
      </c>
      <c r="I66" s="281">
        <v>11301</v>
      </c>
      <c r="J66" s="282" t="s">
        <v>460</v>
      </c>
      <c r="K66" s="283" t="s">
        <v>388</v>
      </c>
      <c r="L66" s="283" t="s">
        <v>520</v>
      </c>
      <c r="M66" s="281" t="s">
        <v>546</v>
      </c>
      <c r="N66" s="284">
        <v>0</v>
      </c>
      <c r="O66" s="285">
        <v>56</v>
      </c>
      <c r="P66" s="286">
        <v>2</v>
      </c>
      <c r="Q66" s="281"/>
      <c r="R66" s="283" t="s">
        <v>886</v>
      </c>
      <c r="S66" s="286">
        <v>31122025</v>
      </c>
      <c r="T66" s="287">
        <v>123991.6</v>
      </c>
      <c r="U66" s="248"/>
    </row>
    <row r="67" spans="1:21" s="170" customFormat="1" ht="14.1" customHeight="1" x14ac:dyDescent="0.25">
      <c r="A67" s="247" t="s">
        <v>370</v>
      </c>
      <c r="B67" s="247" t="s">
        <v>28</v>
      </c>
      <c r="C67" s="247">
        <v>100</v>
      </c>
      <c r="D67" s="277" t="s">
        <v>138</v>
      </c>
      <c r="E67" s="278" t="s">
        <v>139</v>
      </c>
      <c r="F67" s="173" t="s">
        <v>648</v>
      </c>
      <c r="G67" s="279" t="s">
        <v>855</v>
      </c>
      <c r="H67" s="280" t="s">
        <v>498</v>
      </c>
      <c r="I67" s="281">
        <v>11301</v>
      </c>
      <c r="J67" s="282" t="s">
        <v>460</v>
      </c>
      <c r="K67" s="283" t="s">
        <v>388</v>
      </c>
      <c r="L67" s="283" t="s">
        <v>525</v>
      </c>
      <c r="M67" s="281" t="s">
        <v>546</v>
      </c>
      <c r="N67" s="284">
        <v>0</v>
      </c>
      <c r="O67" s="285">
        <v>24</v>
      </c>
      <c r="P67" s="286">
        <v>2</v>
      </c>
      <c r="Q67" s="281"/>
      <c r="R67" s="283" t="s">
        <v>886</v>
      </c>
      <c r="S67" s="286">
        <v>31122025</v>
      </c>
      <c r="T67" s="287">
        <v>116272.84000000001</v>
      </c>
      <c r="U67" s="248"/>
    </row>
    <row r="68" spans="1:21" s="170" customFormat="1" ht="14.1" customHeight="1" x14ac:dyDescent="0.25">
      <c r="A68" s="247" t="s">
        <v>370</v>
      </c>
      <c r="B68" s="247" t="s">
        <v>28</v>
      </c>
      <c r="C68" s="247">
        <v>100</v>
      </c>
      <c r="D68" s="277" t="s">
        <v>140</v>
      </c>
      <c r="E68" s="278" t="s">
        <v>141</v>
      </c>
      <c r="F68" s="173" t="s">
        <v>649</v>
      </c>
      <c r="G68" s="279" t="s">
        <v>860</v>
      </c>
      <c r="H68" s="280" t="s">
        <v>498</v>
      </c>
      <c r="I68" s="281">
        <v>11301</v>
      </c>
      <c r="J68" s="282" t="s">
        <v>460</v>
      </c>
      <c r="K68" s="283" t="s">
        <v>390</v>
      </c>
      <c r="L68" s="283" t="s">
        <v>389</v>
      </c>
      <c r="M68" s="281" t="s">
        <v>445</v>
      </c>
      <c r="N68" s="284">
        <v>0</v>
      </c>
      <c r="O68" s="285">
        <v>115</v>
      </c>
      <c r="P68" s="286">
        <v>2</v>
      </c>
      <c r="Q68" s="281"/>
      <c r="R68" s="283" t="s">
        <v>886</v>
      </c>
      <c r="S68" s="286">
        <v>31122025</v>
      </c>
      <c r="T68" s="287">
        <v>110810.26000000002</v>
      </c>
      <c r="U68" s="248"/>
    </row>
    <row r="69" spans="1:21" s="170" customFormat="1" ht="14.1" customHeight="1" x14ac:dyDescent="0.25">
      <c r="A69" s="247" t="s">
        <v>370</v>
      </c>
      <c r="B69" s="247" t="s">
        <v>28</v>
      </c>
      <c r="C69" s="247">
        <v>100</v>
      </c>
      <c r="D69" s="277" t="s">
        <v>831</v>
      </c>
      <c r="E69" s="278" t="s">
        <v>832</v>
      </c>
      <c r="F69" s="173" t="s">
        <v>833</v>
      </c>
      <c r="G69" s="279" t="s">
        <v>856</v>
      </c>
      <c r="H69" s="280" t="s">
        <v>498</v>
      </c>
      <c r="I69" s="281">
        <v>11301</v>
      </c>
      <c r="J69" s="282" t="s">
        <v>460</v>
      </c>
      <c r="K69" s="283" t="s">
        <v>388</v>
      </c>
      <c r="L69" s="283" t="s">
        <v>391</v>
      </c>
      <c r="M69" s="281" t="s">
        <v>549</v>
      </c>
      <c r="N69" s="284">
        <v>0</v>
      </c>
      <c r="O69" s="285">
        <v>151</v>
      </c>
      <c r="P69" s="286">
        <v>2</v>
      </c>
      <c r="Q69" s="281"/>
      <c r="R69" s="283" t="s">
        <v>886</v>
      </c>
      <c r="S69" s="286">
        <v>31122025</v>
      </c>
      <c r="T69" s="287">
        <v>82649.51999999999</v>
      </c>
      <c r="U69" s="248"/>
    </row>
    <row r="70" spans="1:21" s="170" customFormat="1" ht="14.1" customHeight="1" x14ac:dyDescent="0.25">
      <c r="A70" s="247" t="s">
        <v>370</v>
      </c>
      <c r="B70" s="247" t="s">
        <v>28</v>
      </c>
      <c r="C70" s="247">
        <v>100</v>
      </c>
      <c r="D70" s="277" t="s">
        <v>576</v>
      </c>
      <c r="E70" s="278" t="s">
        <v>577</v>
      </c>
      <c r="F70" s="173" t="s">
        <v>695</v>
      </c>
      <c r="G70" s="279" t="s">
        <v>552</v>
      </c>
      <c r="H70" s="280" t="s">
        <v>498</v>
      </c>
      <c r="I70" s="281">
        <v>11301</v>
      </c>
      <c r="J70" s="282" t="s">
        <v>460</v>
      </c>
      <c r="K70" s="283" t="s">
        <v>388</v>
      </c>
      <c r="L70" s="283" t="s">
        <v>522</v>
      </c>
      <c r="M70" s="281" t="s">
        <v>242</v>
      </c>
      <c r="N70" s="284">
        <v>0</v>
      </c>
      <c r="O70" s="285">
        <v>127</v>
      </c>
      <c r="P70" s="286">
        <v>5</v>
      </c>
      <c r="Q70" s="281"/>
      <c r="R70" s="283" t="s">
        <v>886</v>
      </c>
      <c r="S70" s="286">
        <v>31122025</v>
      </c>
      <c r="T70" s="287">
        <v>82376.23000000001</v>
      </c>
      <c r="U70" s="248"/>
    </row>
    <row r="71" spans="1:21" s="170" customFormat="1" ht="14.1" customHeight="1" x14ac:dyDescent="0.25">
      <c r="A71" s="247" t="s">
        <v>370</v>
      </c>
      <c r="B71" s="247" t="s">
        <v>28</v>
      </c>
      <c r="C71" s="247">
        <v>100</v>
      </c>
      <c r="D71" s="277" t="s">
        <v>465</v>
      </c>
      <c r="E71" s="278" t="s">
        <v>466</v>
      </c>
      <c r="F71" s="173" t="s">
        <v>650</v>
      </c>
      <c r="G71" s="279" t="s">
        <v>858</v>
      </c>
      <c r="H71" s="280" t="s">
        <v>498</v>
      </c>
      <c r="I71" s="281">
        <v>11301</v>
      </c>
      <c r="J71" s="282" t="s">
        <v>460</v>
      </c>
      <c r="K71" s="283" t="s">
        <v>395</v>
      </c>
      <c r="L71" s="283" t="s">
        <v>389</v>
      </c>
      <c r="M71" s="281" t="s">
        <v>548</v>
      </c>
      <c r="N71" s="284">
        <v>0</v>
      </c>
      <c r="O71" s="285">
        <v>193</v>
      </c>
      <c r="P71" s="286">
        <v>2</v>
      </c>
      <c r="Q71" s="281"/>
      <c r="R71" s="283" t="s">
        <v>886</v>
      </c>
      <c r="S71" s="286">
        <v>31122025</v>
      </c>
      <c r="T71" s="287">
        <v>95669.88</v>
      </c>
      <c r="U71" s="248"/>
    </row>
    <row r="72" spans="1:21" s="170" customFormat="1" ht="14.1" customHeight="1" x14ac:dyDescent="0.25">
      <c r="A72" s="247" t="s">
        <v>370</v>
      </c>
      <c r="B72" s="247" t="s">
        <v>28</v>
      </c>
      <c r="C72" s="247">
        <v>100</v>
      </c>
      <c r="D72" s="277" t="s">
        <v>822</v>
      </c>
      <c r="E72" s="278" t="s">
        <v>823</v>
      </c>
      <c r="F72" s="173" t="s">
        <v>824</v>
      </c>
      <c r="G72" s="279" t="s">
        <v>863</v>
      </c>
      <c r="H72" s="280" t="s">
        <v>498</v>
      </c>
      <c r="I72" s="281">
        <v>11301</v>
      </c>
      <c r="J72" s="282" t="s">
        <v>460</v>
      </c>
      <c r="K72" s="283" t="s">
        <v>394</v>
      </c>
      <c r="L72" s="283" t="s">
        <v>396</v>
      </c>
      <c r="M72" s="281" t="s">
        <v>554</v>
      </c>
      <c r="N72" s="284">
        <v>0</v>
      </c>
      <c r="O72" s="285">
        <v>48</v>
      </c>
      <c r="P72" s="286">
        <v>2</v>
      </c>
      <c r="Q72" s="281"/>
      <c r="R72" s="283" t="s">
        <v>886</v>
      </c>
      <c r="S72" s="286">
        <v>31122025</v>
      </c>
      <c r="T72" s="287">
        <v>84278.5</v>
      </c>
      <c r="U72" s="248"/>
    </row>
    <row r="73" spans="1:21" s="170" customFormat="1" ht="14.1" customHeight="1" x14ac:dyDescent="0.25">
      <c r="A73" s="247" t="s">
        <v>370</v>
      </c>
      <c r="B73" s="247" t="s">
        <v>28</v>
      </c>
      <c r="C73" s="247">
        <v>100</v>
      </c>
      <c r="D73" s="277" t="s">
        <v>578</v>
      </c>
      <c r="E73" s="278" t="s">
        <v>579</v>
      </c>
      <c r="F73" s="173" t="s">
        <v>696</v>
      </c>
      <c r="G73" s="279" t="s">
        <v>857</v>
      </c>
      <c r="H73" s="280" t="s">
        <v>498</v>
      </c>
      <c r="I73" s="281">
        <v>11301</v>
      </c>
      <c r="J73" s="282" t="s">
        <v>460</v>
      </c>
      <c r="K73" s="283" t="s">
        <v>393</v>
      </c>
      <c r="L73" s="283" t="s">
        <v>389</v>
      </c>
      <c r="M73" s="281" t="s">
        <v>247</v>
      </c>
      <c r="N73" s="284">
        <v>0</v>
      </c>
      <c r="O73" s="285">
        <v>73</v>
      </c>
      <c r="P73" s="286">
        <v>5</v>
      </c>
      <c r="Q73" s="281"/>
      <c r="R73" s="283" t="s">
        <v>886</v>
      </c>
      <c r="S73" s="286">
        <v>31122025</v>
      </c>
      <c r="T73" s="287">
        <v>103743.73000000001</v>
      </c>
      <c r="U73" s="248"/>
    </row>
    <row r="74" spans="1:21" s="170" customFormat="1" ht="14.1" customHeight="1" x14ac:dyDescent="0.25">
      <c r="A74" s="247" t="s">
        <v>370</v>
      </c>
      <c r="B74" s="247" t="s">
        <v>28</v>
      </c>
      <c r="C74" s="247">
        <v>100</v>
      </c>
      <c r="D74" s="277" t="s">
        <v>383</v>
      </c>
      <c r="E74" s="278" t="s">
        <v>142</v>
      </c>
      <c r="F74" s="173" t="s">
        <v>651</v>
      </c>
      <c r="G74" s="279" t="s">
        <v>861</v>
      </c>
      <c r="H74" s="280" t="s">
        <v>498</v>
      </c>
      <c r="I74" s="281">
        <v>11301</v>
      </c>
      <c r="J74" s="282" t="s">
        <v>460</v>
      </c>
      <c r="K74" s="283" t="s">
        <v>388</v>
      </c>
      <c r="L74" s="283" t="s">
        <v>391</v>
      </c>
      <c r="M74" s="281" t="s">
        <v>550</v>
      </c>
      <c r="N74" s="284">
        <v>0</v>
      </c>
      <c r="O74" s="285">
        <v>41</v>
      </c>
      <c r="P74" s="286">
        <v>2</v>
      </c>
      <c r="Q74" s="281"/>
      <c r="R74" s="283" t="s">
        <v>886</v>
      </c>
      <c r="S74" s="286">
        <v>31122025</v>
      </c>
      <c r="T74" s="287">
        <v>101774.16000000002</v>
      </c>
      <c r="U74" s="248"/>
    </row>
    <row r="75" spans="1:21" s="170" customFormat="1" ht="14.1" customHeight="1" x14ac:dyDescent="0.25">
      <c r="A75" s="247" t="s">
        <v>370</v>
      </c>
      <c r="B75" s="247" t="s">
        <v>28</v>
      </c>
      <c r="C75" s="247">
        <v>100</v>
      </c>
      <c r="D75" s="277" t="s">
        <v>510</v>
      </c>
      <c r="E75" s="278" t="s">
        <v>511</v>
      </c>
      <c r="F75" s="173" t="s">
        <v>652</v>
      </c>
      <c r="G75" s="279" t="s">
        <v>860</v>
      </c>
      <c r="H75" s="280" t="s">
        <v>498</v>
      </c>
      <c r="I75" s="281">
        <v>11301</v>
      </c>
      <c r="J75" s="282" t="s">
        <v>460</v>
      </c>
      <c r="K75" s="283" t="s">
        <v>393</v>
      </c>
      <c r="L75" s="283" t="s">
        <v>389</v>
      </c>
      <c r="M75" s="281" t="s">
        <v>445</v>
      </c>
      <c r="N75" s="284">
        <v>0</v>
      </c>
      <c r="O75" s="285">
        <v>75</v>
      </c>
      <c r="P75" s="286">
        <v>2</v>
      </c>
      <c r="Q75" s="281"/>
      <c r="R75" s="283" t="s">
        <v>886</v>
      </c>
      <c r="S75" s="286">
        <v>31122025</v>
      </c>
      <c r="T75" s="287">
        <v>110420.26000000002</v>
      </c>
      <c r="U75" s="248"/>
    </row>
    <row r="76" spans="1:21" s="170" customFormat="1" ht="14.1" customHeight="1" x14ac:dyDescent="0.25">
      <c r="A76" s="247" t="s">
        <v>370</v>
      </c>
      <c r="B76" s="247" t="s">
        <v>28</v>
      </c>
      <c r="C76" s="247">
        <v>100</v>
      </c>
      <c r="D76" s="277" t="s">
        <v>718</v>
      </c>
      <c r="E76" s="278" t="s">
        <v>719</v>
      </c>
      <c r="F76" s="173" t="s">
        <v>720</v>
      </c>
      <c r="G76" s="279" t="s">
        <v>860</v>
      </c>
      <c r="H76" s="280" t="s">
        <v>498</v>
      </c>
      <c r="I76" s="281">
        <v>11301</v>
      </c>
      <c r="J76" s="282" t="s">
        <v>460</v>
      </c>
      <c r="K76" s="283" t="s">
        <v>394</v>
      </c>
      <c r="L76" s="283" t="s">
        <v>389</v>
      </c>
      <c r="M76" s="281" t="s">
        <v>445</v>
      </c>
      <c r="N76" s="284">
        <v>0</v>
      </c>
      <c r="O76" s="285">
        <v>7</v>
      </c>
      <c r="P76" s="286">
        <v>2</v>
      </c>
      <c r="Q76" s="281"/>
      <c r="R76" s="283" t="s">
        <v>886</v>
      </c>
      <c r="S76" s="286">
        <v>31122025</v>
      </c>
      <c r="T76" s="287">
        <v>112082.70000000003</v>
      </c>
      <c r="U76" s="248"/>
    </row>
    <row r="77" spans="1:21" s="170" customFormat="1" ht="14.1" customHeight="1" x14ac:dyDescent="0.25">
      <c r="A77" s="247" t="s">
        <v>370</v>
      </c>
      <c r="B77" s="247" t="s">
        <v>28</v>
      </c>
      <c r="C77" s="247">
        <v>100</v>
      </c>
      <c r="D77" s="277" t="s">
        <v>143</v>
      </c>
      <c r="E77" s="278" t="s">
        <v>360</v>
      </c>
      <c r="F77" s="173" t="s">
        <v>653</v>
      </c>
      <c r="G77" s="279" t="s">
        <v>855</v>
      </c>
      <c r="H77" s="280" t="s">
        <v>498</v>
      </c>
      <c r="I77" s="281">
        <v>11301</v>
      </c>
      <c r="J77" s="282" t="s">
        <v>460</v>
      </c>
      <c r="K77" s="283" t="s">
        <v>388</v>
      </c>
      <c r="L77" s="283" t="s">
        <v>525</v>
      </c>
      <c r="M77" s="281" t="s">
        <v>546</v>
      </c>
      <c r="N77" s="284">
        <v>0</v>
      </c>
      <c r="O77" s="285">
        <v>22</v>
      </c>
      <c r="P77" s="286">
        <v>2</v>
      </c>
      <c r="Q77" s="281"/>
      <c r="R77" s="283" t="s">
        <v>886</v>
      </c>
      <c r="S77" s="286">
        <v>31122025</v>
      </c>
      <c r="T77" s="287">
        <v>118568.74</v>
      </c>
      <c r="U77" s="248"/>
    </row>
    <row r="78" spans="1:21" s="170" customFormat="1" ht="14.1" customHeight="1" x14ac:dyDescent="0.25">
      <c r="A78" s="247" t="s">
        <v>370</v>
      </c>
      <c r="B78" s="247" t="s">
        <v>28</v>
      </c>
      <c r="C78" s="247">
        <v>100</v>
      </c>
      <c r="D78" s="277" t="s">
        <v>586</v>
      </c>
      <c r="E78" s="278" t="s">
        <v>587</v>
      </c>
      <c r="F78" s="173" t="s">
        <v>697</v>
      </c>
      <c r="G78" s="279" t="s">
        <v>857</v>
      </c>
      <c r="H78" s="280" t="s">
        <v>498</v>
      </c>
      <c r="I78" s="281">
        <v>11301</v>
      </c>
      <c r="J78" s="282" t="s">
        <v>460</v>
      </c>
      <c r="K78" s="283" t="s">
        <v>395</v>
      </c>
      <c r="L78" s="283" t="s">
        <v>389</v>
      </c>
      <c r="M78" s="281" t="s">
        <v>247</v>
      </c>
      <c r="N78" s="284">
        <v>0</v>
      </c>
      <c r="O78" s="285">
        <v>191</v>
      </c>
      <c r="P78" s="286">
        <v>5</v>
      </c>
      <c r="Q78" s="281"/>
      <c r="R78" s="283" t="s">
        <v>886</v>
      </c>
      <c r="S78" s="286">
        <v>31122025</v>
      </c>
      <c r="T78" s="287">
        <v>111134.78000000001</v>
      </c>
      <c r="U78" s="248"/>
    </row>
    <row r="79" spans="1:21" s="170" customFormat="1" ht="14.1" customHeight="1" x14ac:dyDescent="0.25">
      <c r="A79" s="247" t="s">
        <v>370</v>
      </c>
      <c r="B79" s="247" t="s">
        <v>28</v>
      </c>
      <c r="C79" s="247">
        <v>100</v>
      </c>
      <c r="D79" s="277" t="s">
        <v>384</v>
      </c>
      <c r="E79" s="278" t="s">
        <v>144</v>
      </c>
      <c r="F79" s="173" t="s">
        <v>654</v>
      </c>
      <c r="G79" s="279" t="s">
        <v>855</v>
      </c>
      <c r="H79" s="280" t="s">
        <v>498</v>
      </c>
      <c r="I79" s="281">
        <v>11301</v>
      </c>
      <c r="J79" s="282" t="s">
        <v>460</v>
      </c>
      <c r="K79" s="283" t="s">
        <v>388</v>
      </c>
      <c r="L79" s="283" t="s">
        <v>523</v>
      </c>
      <c r="M79" s="281" t="s">
        <v>546</v>
      </c>
      <c r="N79" s="284">
        <v>0</v>
      </c>
      <c r="O79" s="285">
        <v>91</v>
      </c>
      <c r="P79" s="286">
        <v>2</v>
      </c>
      <c r="Q79" s="281"/>
      <c r="R79" s="283" t="s">
        <v>886</v>
      </c>
      <c r="S79" s="286">
        <v>31122025</v>
      </c>
      <c r="T79" s="287">
        <v>122468.15000000001</v>
      </c>
      <c r="U79" s="248"/>
    </row>
    <row r="80" spans="1:21" s="170" customFormat="1" ht="14.1" customHeight="1" x14ac:dyDescent="0.25">
      <c r="A80" s="247" t="s">
        <v>370</v>
      </c>
      <c r="B80" s="247" t="s">
        <v>28</v>
      </c>
      <c r="C80" s="247">
        <v>100</v>
      </c>
      <c r="D80" s="277" t="s">
        <v>145</v>
      </c>
      <c r="E80" s="278" t="s">
        <v>655</v>
      </c>
      <c r="F80" s="173" t="s">
        <v>656</v>
      </c>
      <c r="G80" s="279" t="s">
        <v>855</v>
      </c>
      <c r="H80" s="280" t="s">
        <v>498</v>
      </c>
      <c r="I80" s="281">
        <v>11301</v>
      </c>
      <c r="J80" s="282" t="s">
        <v>460</v>
      </c>
      <c r="K80" s="283" t="s">
        <v>388</v>
      </c>
      <c r="L80" s="283" t="s">
        <v>520</v>
      </c>
      <c r="M80" s="281" t="s">
        <v>546</v>
      </c>
      <c r="N80" s="284">
        <v>0</v>
      </c>
      <c r="O80" s="285">
        <v>57</v>
      </c>
      <c r="P80" s="286">
        <v>2</v>
      </c>
      <c r="Q80" s="281"/>
      <c r="R80" s="283" t="s">
        <v>886</v>
      </c>
      <c r="S80" s="286">
        <v>31122025</v>
      </c>
      <c r="T80" s="287">
        <v>116395.6</v>
      </c>
      <c r="U80" s="248"/>
    </row>
    <row r="81" spans="1:21" s="170" customFormat="1" ht="14.1" customHeight="1" x14ac:dyDescent="0.25">
      <c r="A81" s="247" t="s">
        <v>370</v>
      </c>
      <c r="B81" s="247" t="s">
        <v>28</v>
      </c>
      <c r="C81" s="247">
        <v>100</v>
      </c>
      <c r="D81" s="277" t="s">
        <v>580</v>
      </c>
      <c r="E81" s="278" t="s">
        <v>581</v>
      </c>
      <c r="F81" s="173" t="s">
        <v>698</v>
      </c>
      <c r="G81" s="279" t="s">
        <v>552</v>
      </c>
      <c r="H81" s="280" t="s">
        <v>498</v>
      </c>
      <c r="I81" s="281">
        <v>11301</v>
      </c>
      <c r="J81" s="282" t="s">
        <v>460</v>
      </c>
      <c r="K81" s="283" t="s">
        <v>388</v>
      </c>
      <c r="L81" s="283" t="s">
        <v>391</v>
      </c>
      <c r="M81" s="281" t="s">
        <v>242</v>
      </c>
      <c r="N81" s="284">
        <v>0</v>
      </c>
      <c r="O81" s="285">
        <v>32</v>
      </c>
      <c r="P81" s="286">
        <v>5</v>
      </c>
      <c r="Q81" s="281"/>
      <c r="R81" s="283" t="s">
        <v>886</v>
      </c>
      <c r="S81" s="286">
        <v>31122025</v>
      </c>
      <c r="T81" s="287">
        <v>95436.110000000015</v>
      </c>
      <c r="U81" s="248"/>
    </row>
    <row r="82" spans="1:21" s="170" customFormat="1" ht="14.1" customHeight="1" x14ac:dyDescent="0.25">
      <c r="A82" s="247" t="s">
        <v>370</v>
      </c>
      <c r="B82" s="247" t="s">
        <v>28</v>
      </c>
      <c r="C82" s="247">
        <v>100</v>
      </c>
      <c r="D82" s="277" t="s">
        <v>146</v>
      </c>
      <c r="E82" s="278" t="s">
        <v>147</v>
      </c>
      <c r="F82" s="173" t="s">
        <v>657</v>
      </c>
      <c r="G82" s="279" t="s">
        <v>859</v>
      </c>
      <c r="H82" s="280" t="s">
        <v>498</v>
      </c>
      <c r="I82" s="281">
        <v>11301</v>
      </c>
      <c r="J82" s="282" t="s">
        <v>460</v>
      </c>
      <c r="K82" s="283" t="s">
        <v>388</v>
      </c>
      <c r="L82" s="283" t="s">
        <v>520</v>
      </c>
      <c r="M82" s="281" t="s">
        <v>547</v>
      </c>
      <c r="N82" s="284">
        <v>0</v>
      </c>
      <c r="O82" s="285">
        <v>62</v>
      </c>
      <c r="P82" s="286">
        <v>2</v>
      </c>
      <c r="Q82" s="281"/>
      <c r="R82" s="283" t="s">
        <v>886</v>
      </c>
      <c r="S82" s="286">
        <v>31122025</v>
      </c>
      <c r="T82" s="287">
        <v>111742.66999999997</v>
      </c>
      <c r="U82" s="248"/>
    </row>
    <row r="83" spans="1:21" s="170" customFormat="1" ht="14.1" customHeight="1" x14ac:dyDescent="0.25">
      <c r="A83" s="247" t="s">
        <v>370</v>
      </c>
      <c r="B83" s="247" t="s">
        <v>28</v>
      </c>
      <c r="C83" s="247">
        <v>100</v>
      </c>
      <c r="D83" s="277" t="s">
        <v>148</v>
      </c>
      <c r="E83" s="278" t="s">
        <v>149</v>
      </c>
      <c r="F83" s="173" t="s">
        <v>658</v>
      </c>
      <c r="G83" s="279" t="s">
        <v>861</v>
      </c>
      <c r="H83" s="280" t="s">
        <v>498</v>
      </c>
      <c r="I83" s="281">
        <v>11301</v>
      </c>
      <c r="J83" s="282" t="s">
        <v>460</v>
      </c>
      <c r="K83" s="182" t="s">
        <v>388</v>
      </c>
      <c r="L83" s="288" t="s">
        <v>523</v>
      </c>
      <c r="M83" s="281" t="s">
        <v>550</v>
      </c>
      <c r="N83" s="284">
        <v>0</v>
      </c>
      <c r="O83" s="285">
        <v>88</v>
      </c>
      <c r="P83" s="286">
        <v>2</v>
      </c>
      <c r="Q83" s="281"/>
      <c r="R83" s="283" t="s">
        <v>886</v>
      </c>
      <c r="S83" s="286">
        <v>31122025</v>
      </c>
      <c r="T83" s="287">
        <v>108528.96000000002</v>
      </c>
      <c r="U83" s="248"/>
    </row>
    <row r="84" spans="1:21" s="170" customFormat="1" ht="14.1" customHeight="1" x14ac:dyDescent="0.25">
      <c r="A84" s="247" t="s">
        <v>370</v>
      </c>
      <c r="B84" s="247" t="s">
        <v>28</v>
      </c>
      <c r="C84" s="247">
        <v>100</v>
      </c>
      <c r="D84" s="277" t="s">
        <v>150</v>
      </c>
      <c r="E84" s="278" t="s">
        <v>151</v>
      </c>
      <c r="F84" s="173" t="s">
        <v>659</v>
      </c>
      <c r="G84" s="279" t="s">
        <v>855</v>
      </c>
      <c r="H84" s="280" t="s">
        <v>498</v>
      </c>
      <c r="I84" s="281">
        <v>11301</v>
      </c>
      <c r="J84" s="282" t="s">
        <v>460</v>
      </c>
      <c r="K84" s="182" t="s">
        <v>388</v>
      </c>
      <c r="L84" s="288" t="s">
        <v>524</v>
      </c>
      <c r="M84" s="281" t="s">
        <v>546</v>
      </c>
      <c r="N84" s="284">
        <v>0</v>
      </c>
      <c r="O84" s="285">
        <v>175</v>
      </c>
      <c r="P84" s="286">
        <v>2</v>
      </c>
      <c r="Q84" s="281"/>
      <c r="R84" s="283" t="s">
        <v>886</v>
      </c>
      <c r="S84" s="286">
        <v>31122025</v>
      </c>
      <c r="T84" s="287">
        <v>116392.17</v>
      </c>
      <c r="U84" s="248"/>
    </row>
    <row r="85" spans="1:21" s="170" customFormat="1" ht="14.1" customHeight="1" x14ac:dyDescent="0.25">
      <c r="A85" s="247" t="s">
        <v>370</v>
      </c>
      <c r="B85" s="247" t="s">
        <v>28</v>
      </c>
      <c r="C85" s="247">
        <v>100</v>
      </c>
      <c r="D85" s="277" t="s">
        <v>152</v>
      </c>
      <c r="E85" s="278" t="s">
        <v>153</v>
      </c>
      <c r="F85" s="173" t="s">
        <v>660</v>
      </c>
      <c r="G85" s="279" t="s">
        <v>855</v>
      </c>
      <c r="H85" s="280" t="s">
        <v>498</v>
      </c>
      <c r="I85" s="281">
        <v>11301</v>
      </c>
      <c r="J85" s="282" t="s">
        <v>460</v>
      </c>
      <c r="K85" s="182" t="s">
        <v>388</v>
      </c>
      <c r="L85" s="288" t="s">
        <v>520</v>
      </c>
      <c r="M85" s="281" t="s">
        <v>546</v>
      </c>
      <c r="N85" s="284">
        <v>0</v>
      </c>
      <c r="O85" s="285">
        <v>60</v>
      </c>
      <c r="P85" s="286">
        <v>2</v>
      </c>
      <c r="Q85" s="281"/>
      <c r="R85" s="283" t="s">
        <v>886</v>
      </c>
      <c r="S85" s="286">
        <v>31122025</v>
      </c>
      <c r="T85" s="287">
        <v>108009.89</v>
      </c>
      <c r="U85" s="248"/>
    </row>
    <row r="86" spans="1:21" s="170" customFormat="1" ht="14.1" customHeight="1" x14ac:dyDescent="0.25">
      <c r="A86" s="247" t="s">
        <v>370</v>
      </c>
      <c r="B86" s="247" t="s">
        <v>28</v>
      </c>
      <c r="C86" s="247">
        <v>100</v>
      </c>
      <c r="D86" s="277" t="s">
        <v>154</v>
      </c>
      <c r="E86" s="278" t="s">
        <v>155</v>
      </c>
      <c r="F86" s="173" t="s">
        <v>661</v>
      </c>
      <c r="G86" s="279" t="s">
        <v>855</v>
      </c>
      <c r="H86" s="280" t="s">
        <v>498</v>
      </c>
      <c r="I86" s="281">
        <v>11301</v>
      </c>
      <c r="J86" s="282" t="s">
        <v>460</v>
      </c>
      <c r="K86" s="182" t="s">
        <v>388</v>
      </c>
      <c r="L86" s="288" t="s">
        <v>520</v>
      </c>
      <c r="M86" s="281" t="s">
        <v>546</v>
      </c>
      <c r="N86" s="284">
        <v>0</v>
      </c>
      <c r="O86" s="285">
        <v>58</v>
      </c>
      <c r="P86" s="286">
        <v>2</v>
      </c>
      <c r="Q86" s="281"/>
      <c r="R86" s="283" t="s">
        <v>886</v>
      </c>
      <c r="S86" s="286">
        <v>31122025</v>
      </c>
      <c r="T86" s="287">
        <v>115084.40000000001</v>
      </c>
      <c r="U86" s="248"/>
    </row>
    <row r="87" spans="1:21" s="170" customFormat="1" ht="14.1" customHeight="1" x14ac:dyDescent="0.25">
      <c r="A87" s="247" t="s">
        <v>370</v>
      </c>
      <c r="B87" s="247" t="s">
        <v>28</v>
      </c>
      <c r="C87" s="247">
        <v>100</v>
      </c>
      <c r="D87" s="277" t="s">
        <v>156</v>
      </c>
      <c r="E87" s="278" t="s">
        <v>157</v>
      </c>
      <c r="F87" s="173" t="s">
        <v>662</v>
      </c>
      <c r="G87" s="279" t="s">
        <v>860</v>
      </c>
      <c r="H87" s="280" t="s">
        <v>498</v>
      </c>
      <c r="I87" s="281">
        <v>11301</v>
      </c>
      <c r="J87" s="282" t="s">
        <v>460</v>
      </c>
      <c r="K87" s="182" t="s">
        <v>371</v>
      </c>
      <c r="L87" s="288" t="s">
        <v>389</v>
      </c>
      <c r="M87" s="281" t="s">
        <v>445</v>
      </c>
      <c r="N87" s="284">
        <v>0</v>
      </c>
      <c r="O87" s="285">
        <v>46</v>
      </c>
      <c r="P87" s="286">
        <v>2</v>
      </c>
      <c r="Q87" s="281"/>
      <c r="R87" s="283" t="s">
        <v>886</v>
      </c>
      <c r="S87" s="286">
        <v>31122025</v>
      </c>
      <c r="T87" s="287">
        <v>154760.33000000002</v>
      </c>
      <c r="U87" s="248"/>
    </row>
    <row r="88" spans="1:21" s="170" customFormat="1" ht="14.1" customHeight="1" x14ac:dyDescent="0.25">
      <c r="A88" s="247" t="s">
        <v>370</v>
      </c>
      <c r="B88" s="247" t="s">
        <v>28</v>
      </c>
      <c r="C88" s="247">
        <v>100</v>
      </c>
      <c r="D88" s="277" t="s">
        <v>848</v>
      </c>
      <c r="E88" s="278" t="s">
        <v>849</v>
      </c>
      <c r="F88" s="173" t="s">
        <v>850</v>
      </c>
      <c r="G88" s="279" t="s">
        <v>862</v>
      </c>
      <c r="H88" s="280" t="s">
        <v>498</v>
      </c>
      <c r="I88" s="281">
        <v>11301</v>
      </c>
      <c r="J88" s="282" t="s">
        <v>460</v>
      </c>
      <c r="K88" s="182" t="s">
        <v>390</v>
      </c>
      <c r="L88" s="288" t="s">
        <v>389</v>
      </c>
      <c r="M88" s="281" t="s">
        <v>558</v>
      </c>
      <c r="N88" s="284">
        <v>0</v>
      </c>
      <c r="O88" s="285">
        <v>177</v>
      </c>
      <c r="P88" s="286">
        <v>2</v>
      </c>
      <c r="Q88" s="281"/>
      <c r="R88" s="283" t="s">
        <v>886</v>
      </c>
      <c r="S88" s="286">
        <v>31122025</v>
      </c>
      <c r="T88" s="287">
        <v>73991.92</v>
      </c>
      <c r="U88" s="248"/>
    </row>
    <row r="89" spans="1:21" s="170" customFormat="1" ht="14.1" customHeight="1" x14ac:dyDescent="0.25">
      <c r="A89" s="247" t="s">
        <v>370</v>
      </c>
      <c r="B89" s="247" t="s">
        <v>28</v>
      </c>
      <c r="C89" s="247">
        <v>100</v>
      </c>
      <c r="D89" s="277" t="s">
        <v>158</v>
      </c>
      <c r="E89" s="278" t="s">
        <v>159</v>
      </c>
      <c r="F89" s="173" t="s">
        <v>663</v>
      </c>
      <c r="G89" s="279" t="s">
        <v>855</v>
      </c>
      <c r="H89" s="280" t="s">
        <v>498</v>
      </c>
      <c r="I89" s="281">
        <v>11301</v>
      </c>
      <c r="J89" s="282" t="s">
        <v>460</v>
      </c>
      <c r="K89" s="182" t="s">
        <v>388</v>
      </c>
      <c r="L89" s="288" t="s">
        <v>391</v>
      </c>
      <c r="M89" s="281" t="s">
        <v>546</v>
      </c>
      <c r="N89" s="284">
        <v>0</v>
      </c>
      <c r="O89" s="285">
        <v>36</v>
      </c>
      <c r="P89" s="286">
        <v>2</v>
      </c>
      <c r="Q89" s="281"/>
      <c r="R89" s="283" t="s">
        <v>886</v>
      </c>
      <c r="S89" s="286">
        <v>31122025</v>
      </c>
      <c r="T89" s="287">
        <v>116369.07</v>
      </c>
      <c r="U89" s="248"/>
    </row>
    <row r="90" spans="1:21" s="170" customFormat="1" ht="14.1" customHeight="1" x14ac:dyDescent="0.25">
      <c r="A90" s="247" t="s">
        <v>370</v>
      </c>
      <c r="B90" s="247" t="s">
        <v>28</v>
      </c>
      <c r="C90" s="247">
        <v>100</v>
      </c>
      <c r="D90" s="277" t="s">
        <v>385</v>
      </c>
      <c r="E90" s="278" t="s">
        <v>386</v>
      </c>
      <c r="F90" s="173" t="s">
        <v>664</v>
      </c>
      <c r="G90" s="279" t="s">
        <v>855</v>
      </c>
      <c r="H90" s="280" t="s">
        <v>498</v>
      </c>
      <c r="I90" s="281">
        <v>11301</v>
      </c>
      <c r="J90" s="282" t="s">
        <v>460</v>
      </c>
      <c r="K90" s="182" t="s">
        <v>388</v>
      </c>
      <c r="L90" s="288" t="s">
        <v>520</v>
      </c>
      <c r="M90" s="281" t="s">
        <v>546</v>
      </c>
      <c r="N90" s="284">
        <v>0</v>
      </c>
      <c r="O90" s="285">
        <v>59</v>
      </c>
      <c r="P90" s="286">
        <v>2</v>
      </c>
      <c r="Q90" s="281"/>
      <c r="R90" s="283" t="s">
        <v>886</v>
      </c>
      <c r="S90" s="286">
        <v>31122025</v>
      </c>
      <c r="T90" s="287">
        <v>109533.06</v>
      </c>
      <c r="U90" s="248"/>
    </row>
    <row r="91" spans="1:21" s="170" customFormat="1" ht="14.1" customHeight="1" x14ac:dyDescent="0.25">
      <c r="A91" s="247" t="s">
        <v>370</v>
      </c>
      <c r="B91" s="247" t="s">
        <v>28</v>
      </c>
      <c r="C91" s="247">
        <v>100</v>
      </c>
      <c r="D91" s="277" t="s">
        <v>361</v>
      </c>
      <c r="E91" s="278" t="s">
        <v>160</v>
      </c>
      <c r="F91" s="173" t="s">
        <v>665</v>
      </c>
      <c r="G91" s="279" t="s">
        <v>859</v>
      </c>
      <c r="H91" s="280" t="s">
        <v>498</v>
      </c>
      <c r="I91" s="281">
        <v>11301</v>
      </c>
      <c r="J91" s="282" t="s">
        <v>460</v>
      </c>
      <c r="K91" s="182" t="s">
        <v>390</v>
      </c>
      <c r="L91" s="288" t="s">
        <v>389</v>
      </c>
      <c r="M91" s="281" t="s">
        <v>547</v>
      </c>
      <c r="N91" s="284">
        <v>0</v>
      </c>
      <c r="O91" s="285">
        <v>47</v>
      </c>
      <c r="P91" s="286">
        <v>2</v>
      </c>
      <c r="Q91" s="281"/>
      <c r="R91" s="283" t="s">
        <v>886</v>
      </c>
      <c r="S91" s="286">
        <v>31122025</v>
      </c>
      <c r="T91" s="287">
        <v>113586.30999999997</v>
      </c>
      <c r="U91" s="248"/>
    </row>
    <row r="92" spans="1:21" s="170" customFormat="1" ht="14.1" customHeight="1" x14ac:dyDescent="0.25">
      <c r="A92" s="247" t="s">
        <v>370</v>
      </c>
      <c r="B92" s="247" t="s">
        <v>28</v>
      </c>
      <c r="C92" s="247">
        <v>100</v>
      </c>
      <c r="D92" s="277" t="s">
        <v>601</v>
      </c>
      <c r="E92" s="278" t="s">
        <v>602</v>
      </c>
      <c r="F92" s="173" t="s">
        <v>667</v>
      </c>
      <c r="G92" s="279" t="s">
        <v>860</v>
      </c>
      <c r="H92" s="280" t="s">
        <v>498</v>
      </c>
      <c r="I92" s="281">
        <v>11301</v>
      </c>
      <c r="J92" s="282" t="s">
        <v>460</v>
      </c>
      <c r="K92" s="182" t="s">
        <v>480</v>
      </c>
      <c r="L92" s="288" t="s">
        <v>389</v>
      </c>
      <c r="M92" s="281" t="s">
        <v>445</v>
      </c>
      <c r="N92" s="284">
        <v>0</v>
      </c>
      <c r="O92" s="285">
        <v>139</v>
      </c>
      <c r="P92" s="286">
        <v>2</v>
      </c>
      <c r="Q92" s="281"/>
      <c r="R92" s="283" t="s">
        <v>886</v>
      </c>
      <c r="S92" s="286">
        <v>31122025</v>
      </c>
      <c r="T92" s="287">
        <v>154732.74000000005</v>
      </c>
      <c r="U92" s="248"/>
    </row>
    <row r="93" spans="1:21" s="170" customFormat="1" ht="14.1" customHeight="1" x14ac:dyDescent="0.25">
      <c r="A93" s="247" t="s">
        <v>370</v>
      </c>
      <c r="B93" s="247" t="s">
        <v>28</v>
      </c>
      <c r="C93" s="247">
        <v>100</v>
      </c>
      <c r="D93" s="277" t="s">
        <v>825</v>
      </c>
      <c r="E93" s="278" t="s">
        <v>826</v>
      </c>
      <c r="F93" s="173" t="s">
        <v>827</v>
      </c>
      <c r="G93" s="279" t="s">
        <v>861</v>
      </c>
      <c r="H93" s="280" t="s">
        <v>498</v>
      </c>
      <c r="I93" s="281">
        <v>11301</v>
      </c>
      <c r="J93" s="282" t="s">
        <v>460</v>
      </c>
      <c r="K93" s="182" t="s">
        <v>388</v>
      </c>
      <c r="L93" s="288" t="s">
        <v>730</v>
      </c>
      <c r="M93" s="281" t="s">
        <v>550</v>
      </c>
      <c r="N93" s="284">
        <v>0</v>
      </c>
      <c r="O93" s="285">
        <v>179</v>
      </c>
      <c r="P93" s="286">
        <v>2</v>
      </c>
      <c r="Q93" s="281"/>
      <c r="R93" s="283" t="s">
        <v>886</v>
      </c>
      <c r="S93" s="286">
        <v>31122025</v>
      </c>
      <c r="T93" s="287">
        <v>97816.10000000002</v>
      </c>
      <c r="U93" s="248"/>
    </row>
    <row r="94" spans="1:21" s="170" customFormat="1" ht="14.1" customHeight="1" x14ac:dyDescent="0.25">
      <c r="A94" s="247" t="s">
        <v>370</v>
      </c>
      <c r="B94" s="247" t="s">
        <v>28</v>
      </c>
      <c r="C94" s="247">
        <v>100</v>
      </c>
      <c r="D94" s="277" t="s">
        <v>163</v>
      </c>
      <c r="E94" s="278" t="s">
        <v>164</v>
      </c>
      <c r="F94" s="173" t="s">
        <v>668</v>
      </c>
      <c r="G94" s="279" t="s">
        <v>860</v>
      </c>
      <c r="H94" s="280" t="s">
        <v>498</v>
      </c>
      <c r="I94" s="281">
        <v>11301</v>
      </c>
      <c r="J94" s="282" t="s">
        <v>460</v>
      </c>
      <c r="K94" s="182" t="s">
        <v>388</v>
      </c>
      <c r="L94" s="288" t="s">
        <v>520</v>
      </c>
      <c r="M94" s="281" t="s">
        <v>445</v>
      </c>
      <c r="N94" s="284">
        <v>0</v>
      </c>
      <c r="O94" s="285">
        <v>52</v>
      </c>
      <c r="P94" s="286">
        <v>2</v>
      </c>
      <c r="Q94" s="281"/>
      <c r="R94" s="283" t="s">
        <v>886</v>
      </c>
      <c r="S94" s="286">
        <v>31122025</v>
      </c>
      <c r="T94" s="287">
        <v>97544.460000000021</v>
      </c>
      <c r="U94" s="248"/>
    </row>
    <row r="95" spans="1:21" s="170" customFormat="1" ht="14.1" customHeight="1" x14ac:dyDescent="0.25">
      <c r="A95" s="247" t="s">
        <v>370</v>
      </c>
      <c r="B95" s="247" t="s">
        <v>28</v>
      </c>
      <c r="C95" s="247">
        <v>100</v>
      </c>
      <c r="D95" s="277" t="s">
        <v>582</v>
      </c>
      <c r="E95" s="278" t="s">
        <v>583</v>
      </c>
      <c r="F95" s="173" t="s">
        <v>699</v>
      </c>
      <c r="G95" s="279" t="s">
        <v>864</v>
      </c>
      <c r="H95" s="280" t="s">
        <v>498</v>
      </c>
      <c r="I95" s="281">
        <v>11301</v>
      </c>
      <c r="J95" s="282" t="s">
        <v>460</v>
      </c>
      <c r="K95" s="182" t="s">
        <v>394</v>
      </c>
      <c r="L95" s="288" t="s">
        <v>389</v>
      </c>
      <c r="M95" s="281" t="s">
        <v>249</v>
      </c>
      <c r="N95" s="284">
        <v>0</v>
      </c>
      <c r="O95" s="285">
        <v>1</v>
      </c>
      <c r="P95" s="286">
        <v>5</v>
      </c>
      <c r="Q95" s="281"/>
      <c r="R95" s="283" t="s">
        <v>886</v>
      </c>
      <c r="S95" s="286">
        <v>31122025</v>
      </c>
      <c r="T95" s="287">
        <v>436477.49</v>
      </c>
      <c r="U95" s="248"/>
    </row>
    <row r="96" spans="1:21" s="170" customFormat="1" ht="14.1" customHeight="1" x14ac:dyDescent="0.25">
      <c r="A96" s="247" t="s">
        <v>370</v>
      </c>
      <c r="B96" s="247" t="s">
        <v>28</v>
      </c>
      <c r="C96" s="247">
        <v>100</v>
      </c>
      <c r="D96" s="277" t="s">
        <v>165</v>
      </c>
      <c r="E96" s="278" t="s">
        <v>166</v>
      </c>
      <c r="F96" s="173" t="s">
        <v>669</v>
      </c>
      <c r="G96" s="279" t="s">
        <v>855</v>
      </c>
      <c r="H96" s="280" t="s">
        <v>498</v>
      </c>
      <c r="I96" s="281">
        <v>11301</v>
      </c>
      <c r="J96" s="282" t="s">
        <v>460</v>
      </c>
      <c r="K96" s="182" t="s">
        <v>388</v>
      </c>
      <c r="L96" s="288" t="s">
        <v>523</v>
      </c>
      <c r="M96" s="281" t="s">
        <v>546</v>
      </c>
      <c r="N96" s="284">
        <v>0</v>
      </c>
      <c r="O96" s="285">
        <v>86</v>
      </c>
      <c r="P96" s="286">
        <v>2</v>
      </c>
      <c r="Q96" s="281"/>
      <c r="R96" s="283" t="s">
        <v>886</v>
      </c>
      <c r="S96" s="286">
        <v>31122025</v>
      </c>
      <c r="T96" s="287">
        <v>122083.65000000001</v>
      </c>
      <c r="U96" s="248"/>
    </row>
    <row r="97" spans="1:21" s="170" customFormat="1" ht="14.1" customHeight="1" x14ac:dyDescent="0.25">
      <c r="A97" s="247" t="s">
        <v>370</v>
      </c>
      <c r="B97" s="247" t="s">
        <v>28</v>
      </c>
      <c r="C97" s="247">
        <v>100</v>
      </c>
      <c r="D97" s="277" t="s">
        <v>167</v>
      </c>
      <c r="E97" s="278" t="s">
        <v>168</v>
      </c>
      <c r="F97" s="173" t="s">
        <v>670</v>
      </c>
      <c r="G97" s="279" t="s">
        <v>865</v>
      </c>
      <c r="H97" s="280" t="s">
        <v>498</v>
      </c>
      <c r="I97" s="281">
        <v>11301</v>
      </c>
      <c r="J97" s="282" t="s">
        <v>460</v>
      </c>
      <c r="K97" s="182" t="s">
        <v>393</v>
      </c>
      <c r="L97" s="288" t="s">
        <v>389</v>
      </c>
      <c r="M97" s="281" t="s">
        <v>446</v>
      </c>
      <c r="N97" s="284">
        <v>0</v>
      </c>
      <c r="O97" s="285">
        <v>2</v>
      </c>
      <c r="P97" s="286">
        <v>2</v>
      </c>
      <c r="Q97" s="281"/>
      <c r="R97" s="283" t="s">
        <v>886</v>
      </c>
      <c r="S97" s="286">
        <v>31122025</v>
      </c>
      <c r="T97" s="287">
        <v>89571.920000000013</v>
      </c>
      <c r="U97" s="248"/>
    </row>
    <row r="98" spans="1:21" s="170" customFormat="1" ht="14.1" customHeight="1" x14ac:dyDescent="0.25">
      <c r="A98" s="247" t="s">
        <v>370</v>
      </c>
      <c r="B98" s="247" t="s">
        <v>28</v>
      </c>
      <c r="C98" s="247">
        <v>100</v>
      </c>
      <c r="D98" s="277" t="s">
        <v>169</v>
      </c>
      <c r="E98" s="278" t="s">
        <v>170</v>
      </c>
      <c r="F98" s="173" t="s">
        <v>671</v>
      </c>
      <c r="G98" s="279" t="s">
        <v>855</v>
      </c>
      <c r="H98" s="280" t="s">
        <v>498</v>
      </c>
      <c r="I98" s="281">
        <v>11301</v>
      </c>
      <c r="J98" s="282" t="s">
        <v>460</v>
      </c>
      <c r="K98" s="182" t="s">
        <v>388</v>
      </c>
      <c r="L98" s="288" t="s">
        <v>524</v>
      </c>
      <c r="M98" s="281" t="s">
        <v>546</v>
      </c>
      <c r="N98" s="284">
        <v>0</v>
      </c>
      <c r="O98" s="285">
        <v>174</v>
      </c>
      <c r="P98" s="286">
        <v>2</v>
      </c>
      <c r="Q98" s="281"/>
      <c r="R98" s="283" t="s">
        <v>886</v>
      </c>
      <c r="S98" s="286">
        <v>31122025</v>
      </c>
      <c r="T98" s="287">
        <v>114772.84000000001</v>
      </c>
      <c r="U98" s="248"/>
    </row>
    <row r="99" spans="1:21" s="170" customFormat="1" ht="14.1" customHeight="1" x14ac:dyDescent="0.25">
      <c r="A99" s="247" t="s">
        <v>370</v>
      </c>
      <c r="B99" s="247" t="s">
        <v>28</v>
      </c>
      <c r="C99" s="247">
        <v>100</v>
      </c>
      <c r="D99" s="277" t="s">
        <v>584</v>
      </c>
      <c r="E99" s="278" t="s">
        <v>585</v>
      </c>
      <c r="F99" s="173" t="s">
        <v>700</v>
      </c>
      <c r="G99" s="279" t="s">
        <v>551</v>
      </c>
      <c r="H99" s="280" t="s">
        <v>498</v>
      </c>
      <c r="I99" s="281">
        <v>11301</v>
      </c>
      <c r="J99" s="282" t="s">
        <v>460</v>
      </c>
      <c r="K99" s="182" t="s">
        <v>388</v>
      </c>
      <c r="L99" s="288" t="s">
        <v>523</v>
      </c>
      <c r="M99" s="281" t="s">
        <v>242</v>
      </c>
      <c r="N99" s="284">
        <v>0</v>
      </c>
      <c r="O99" s="285">
        <v>79</v>
      </c>
      <c r="P99" s="286">
        <v>5</v>
      </c>
      <c r="Q99" s="281"/>
      <c r="R99" s="283" t="s">
        <v>886</v>
      </c>
      <c r="S99" s="286">
        <v>31122025</v>
      </c>
      <c r="T99" s="287">
        <v>108495.98000000001</v>
      </c>
      <c r="U99" s="248"/>
    </row>
    <row r="100" spans="1:21" s="170" customFormat="1" ht="14.1" customHeight="1" x14ac:dyDescent="0.25">
      <c r="A100" s="247" t="s">
        <v>370</v>
      </c>
      <c r="B100" s="247" t="s">
        <v>28</v>
      </c>
      <c r="C100" s="247">
        <v>100</v>
      </c>
      <c r="D100" s="277" t="s">
        <v>721</v>
      </c>
      <c r="E100" s="278" t="s">
        <v>722</v>
      </c>
      <c r="F100" s="173" t="s">
        <v>723</v>
      </c>
      <c r="G100" s="279" t="s">
        <v>860</v>
      </c>
      <c r="H100" s="280" t="s">
        <v>498</v>
      </c>
      <c r="I100" s="281">
        <v>11301</v>
      </c>
      <c r="J100" s="282" t="s">
        <v>460</v>
      </c>
      <c r="K100" s="182" t="s">
        <v>480</v>
      </c>
      <c r="L100" s="288" t="s">
        <v>389</v>
      </c>
      <c r="M100" s="281" t="s">
        <v>445</v>
      </c>
      <c r="N100" s="284">
        <v>0</v>
      </c>
      <c r="O100" s="285">
        <v>80</v>
      </c>
      <c r="P100" s="286">
        <v>2</v>
      </c>
      <c r="Q100" s="281"/>
      <c r="R100" s="283" t="s">
        <v>886</v>
      </c>
      <c r="S100" s="286">
        <v>31122025</v>
      </c>
      <c r="T100" s="287">
        <v>134357.86000000004</v>
      </c>
      <c r="U100" s="248"/>
    </row>
    <row r="101" spans="1:21" s="170" customFormat="1" ht="14.1" customHeight="1" x14ac:dyDescent="0.25">
      <c r="A101" s="247" t="s">
        <v>370</v>
      </c>
      <c r="B101" s="247" t="s">
        <v>28</v>
      </c>
      <c r="C101" s="247">
        <v>100</v>
      </c>
      <c r="D101" s="277" t="s">
        <v>467</v>
      </c>
      <c r="E101" s="278" t="s">
        <v>171</v>
      </c>
      <c r="F101" s="173" t="s">
        <v>672</v>
      </c>
      <c r="G101" s="279" t="s">
        <v>860</v>
      </c>
      <c r="H101" s="280" t="s">
        <v>498</v>
      </c>
      <c r="I101" s="281">
        <v>11301</v>
      </c>
      <c r="J101" s="282" t="s">
        <v>460</v>
      </c>
      <c r="K101" s="182" t="s">
        <v>371</v>
      </c>
      <c r="L101" s="288" t="s">
        <v>389</v>
      </c>
      <c r="M101" s="281" t="s">
        <v>445</v>
      </c>
      <c r="N101" s="284">
        <v>0</v>
      </c>
      <c r="O101" s="285">
        <v>140</v>
      </c>
      <c r="P101" s="286">
        <v>2</v>
      </c>
      <c r="Q101" s="281"/>
      <c r="R101" s="283" t="s">
        <v>886</v>
      </c>
      <c r="S101" s="286">
        <v>31122025</v>
      </c>
      <c r="T101" s="287">
        <v>141432.05000000005</v>
      </c>
      <c r="U101" s="248"/>
    </row>
    <row r="102" spans="1:21" s="170" customFormat="1" ht="14.1" customHeight="1" x14ac:dyDescent="0.25">
      <c r="A102" s="247" t="s">
        <v>370</v>
      </c>
      <c r="B102" s="247" t="s">
        <v>28</v>
      </c>
      <c r="C102" s="247">
        <v>100</v>
      </c>
      <c r="D102" s="277" t="s">
        <v>172</v>
      </c>
      <c r="E102" s="278" t="s">
        <v>173</v>
      </c>
      <c r="F102" s="173" t="s">
        <v>673</v>
      </c>
      <c r="G102" s="279" t="s">
        <v>859</v>
      </c>
      <c r="H102" s="280" t="s">
        <v>498</v>
      </c>
      <c r="I102" s="281">
        <v>11301</v>
      </c>
      <c r="J102" s="282" t="s">
        <v>460</v>
      </c>
      <c r="K102" s="182" t="s">
        <v>480</v>
      </c>
      <c r="L102" s="288" t="s">
        <v>389</v>
      </c>
      <c r="M102" s="281" t="s">
        <v>547</v>
      </c>
      <c r="N102" s="284">
        <v>0</v>
      </c>
      <c r="O102" s="285">
        <v>146</v>
      </c>
      <c r="P102" s="286">
        <v>2</v>
      </c>
      <c r="Q102" s="281"/>
      <c r="R102" s="283" t="s">
        <v>886</v>
      </c>
      <c r="S102" s="286">
        <v>31122025</v>
      </c>
      <c r="T102" s="287">
        <v>74755.710000000006</v>
      </c>
      <c r="U102" s="248"/>
    </row>
    <row r="103" spans="1:21" s="170" customFormat="1" ht="14.1" customHeight="1" x14ac:dyDescent="0.25">
      <c r="A103" s="247" t="s">
        <v>370</v>
      </c>
      <c r="B103" s="247" t="s">
        <v>28</v>
      </c>
      <c r="C103" s="247">
        <v>100</v>
      </c>
      <c r="D103" s="277" t="s">
        <v>174</v>
      </c>
      <c r="E103" s="278" t="s">
        <v>175</v>
      </c>
      <c r="F103" s="173" t="s">
        <v>674</v>
      </c>
      <c r="G103" s="279" t="s">
        <v>861</v>
      </c>
      <c r="H103" s="280" t="s">
        <v>498</v>
      </c>
      <c r="I103" s="281">
        <v>11301</v>
      </c>
      <c r="J103" s="282" t="s">
        <v>460</v>
      </c>
      <c r="K103" s="182" t="s">
        <v>479</v>
      </c>
      <c r="L103" s="288" t="s">
        <v>389</v>
      </c>
      <c r="M103" s="281" t="s">
        <v>550</v>
      </c>
      <c r="N103" s="284">
        <v>0</v>
      </c>
      <c r="O103" s="285">
        <v>42</v>
      </c>
      <c r="P103" s="286">
        <v>2</v>
      </c>
      <c r="Q103" s="281"/>
      <c r="R103" s="283" t="s">
        <v>886</v>
      </c>
      <c r="S103" s="286">
        <v>31122025</v>
      </c>
      <c r="T103" s="287">
        <v>114689.02000000002</v>
      </c>
      <c r="U103" s="248"/>
    </row>
    <row r="104" spans="1:21" s="170" customFormat="1" ht="14.1" customHeight="1" x14ac:dyDescent="0.25">
      <c r="A104" s="247" t="s">
        <v>370</v>
      </c>
      <c r="B104" s="247" t="s">
        <v>28</v>
      </c>
      <c r="C104" s="247">
        <v>100</v>
      </c>
      <c r="D104" s="277" t="s">
        <v>880</v>
      </c>
      <c r="E104" s="278" t="s">
        <v>881</v>
      </c>
      <c r="F104" s="173" t="s">
        <v>882</v>
      </c>
      <c r="G104" s="279" t="s">
        <v>551</v>
      </c>
      <c r="H104" s="280" t="s">
        <v>498</v>
      </c>
      <c r="I104" s="281">
        <v>11301</v>
      </c>
      <c r="J104" s="282" t="s">
        <v>460</v>
      </c>
      <c r="K104" s="182" t="s">
        <v>388</v>
      </c>
      <c r="L104" s="288" t="s">
        <v>730</v>
      </c>
      <c r="M104" s="281" t="s">
        <v>242</v>
      </c>
      <c r="N104" s="284">
        <v>0</v>
      </c>
      <c r="O104" s="285">
        <v>182</v>
      </c>
      <c r="P104" s="286">
        <v>5</v>
      </c>
      <c r="Q104" s="281"/>
      <c r="R104" s="283" t="s">
        <v>888</v>
      </c>
      <c r="S104" s="286">
        <v>31122025</v>
      </c>
      <c r="T104" s="287">
        <v>57627.37000000001</v>
      </c>
      <c r="U104" s="248"/>
    </row>
    <row r="105" spans="1:21" s="170" customFormat="1" ht="14.1" customHeight="1" x14ac:dyDescent="0.25">
      <c r="A105" s="247" t="s">
        <v>370</v>
      </c>
      <c r="B105" s="247" t="s">
        <v>28</v>
      </c>
      <c r="C105" s="247">
        <v>100</v>
      </c>
      <c r="D105" s="277" t="s">
        <v>468</v>
      </c>
      <c r="E105" s="278" t="s">
        <v>469</v>
      </c>
      <c r="F105" s="173" t="s">
        <v>675</v>
      </c>
      <c r="G105" s="279" t="s">
        <v>863</v>
      </c>
      <c r="H105" s="280" t="s">
        <v>498</v>
      </c>
      <c r="I105" s="281">
        <v>11301</v>
      </c>
      <c r="J105" s="282" t="s">
        <v>460</v>
      </c>
      <c r="K105" s="182" t="s">
        <v>394</v>
      </c>
      <c r="L105" s="288" t="s">
        <v>396</v>
      </c>
      <c r="M105" s="281" t="s">
        <v>554</v>
      </c>
      <c r="N105" s="284">
        <v>0</v>
      </c>
      <c r="O105" s="285">
        <v>6</v>
      </c>
      <c r="P105" s="286">
        <v>2</v>
      </c>
      <c r="Q105" s="281"/>
      <c r="R105" s="283" t="s">
        <v>886</v>
      </c>
      <c r="S105" s="286">
        <v>31122025</v>
      </c>
      <c r="T105" s="287">
        <v>438095.37</v>
      </c>
      <c r="U105" s="248"/>
    </row>
    <row r="106" spans="1:21" s="170" customFormat="1" ht="14.1" customHeight="1" x14ac:dyDescent="0.25">
      <c r="A106" s="247" t="s">
        <v>370</v>
      </c>
      <c r="B106" s="247" t="s">
        <v>28</v>
      </c>
      <c r="C106" s="247">
        <v>100</v>
      </c>
      <c r="D106" s="277" t="s">
        <v>483</v>
      </c>
      <c r="E106" s="278" t="s">
        <v>484</v>
      </c>
      <c r="F106" s="173" t="s">
        <v>676</v>
      </c>
      <c r="G106" s="279" t="s">
        <v>856</v>
      </c>
      <c r="H106" s="280" t="s">
        <v>498</v>
      </c>
      <c r="I106" s="281">
        <v>11301</v>
      </c>
      <c r="J106" s="282" t="s">
        <v>460</v>
      </c>
      <c r="K106" s="182" t="s">
        <v>480</v>
      </c>
      <c r="L106" s="288" t="s">
        <v>389</v>
      </c>
      <c r="M106" s="281" t="s">
        <v>549</v>
      </c>
      <c r="N106" s="284">
        <v>0</v>
      </c>
      <c r="O106" s="285">
        <v>67</v>
      </c>
      <c r="P106" s="286">
        <v>2</v>
      </c>
      <c r="Q106" s="281"/>
      <c r="R106" s="283" t="s">
        <v>886</v>
      </c>
      <c r="S106" s="286">
        <v>31122025</v>
      </c>
      <c r="T106" s="287">
        <v>95632.24</v>
      </c>
      <c r="U106" s="248"/>
    </row>
    <row r="107" spans="1:21" s="170" customFormat="1" ht="14.1" customHeight="1" x14ac:dyDescent="0.25">
      <c r="A107" s="247" t="s">
        <v>370</v>
      </c>
      <c r="B107" s="247" t="s">
        <v>28</v>
      </c>
      <c r="C107" s="247">
        <v>100</v>
      </c>
      <c r="D107" s="277" t="s">
        <v>588</v>
      </c>
      <c r="E107" s="278" t="s">
        <v>589</v>
      </c>
      <c r="F107" s="173" t="s">
        <v>677</v>
      </c>
      <c r="G107" s="279" t="s">
        <v>860</v>
      </c>
      <c r="H107" s="280" t="s">
        <v>498</v>
      </c>
      <c r="I107" s="281">
        <v>11301</v>
      </c>
      <c r="J107" s="282" t="s">
        <v>460</v>
      </c>
      <c r="K107" s="182" t="s">
        <v>480</v>
      </c>
      <c r="L107" s="288" t="s">
        <v>389</v>
      </c>
      <c r="M107" s="281" t="s">
        <v>445</v>
      </c>
      <c r="N107" s="284">
        <v>0</v>
      </c>
      <c r="O107" s="285">
        <v>141</v>
      </c>
      <c r="P107" s="286">
        <v>2</v>
      </c>
      <c r="Q107" s="281"/>
      <c r="R107" s="283" t="s">
        <v>886</v>
      </c>
      <c r="S107" s="286">
        <v>31122025</v>
      </c>
      <c r="T107" s="287">
        <v>151231.24000000005</v>
      </c>
      <c r="U107" s="248"/>
    </row>
    <row r="108" spans="1:21" s="170" customFormat="1" ht="14.1" customHeight="1" x14ac:dyDescent="0.25">
      <c r="A108" s="247" t="s">
        <v>370</v>
      </c>
      <c r="B108" s="247" t="s">
        <v>28</v>
      </c>
      <c r="C108" s="247">
        <v>100</v>
      </c>
      <c r="D108" s="277" t="s">
        <v>362</v>
      </c>
      <c r="E108" s="278" t="s">
        <v>363</v>
      </c>
      <c r="F108" s="173" t="s">
        <v>678</v>
      </c>
      <c r="G108" s="279" t="s">
        <v>858</v>
      </c>
      <c r="H108" s="280" t="s">
        <v>498</v>
      </c>
      <c r="I108" s="281">
        <v>11301</v>
      </c>
      <c r="J108" s="282" t="s">
        <v>460</v>
      </c>
      <c r="K108" s="182" t="s">
        <v>390</v>
      </c>
      <c r="L108" s="288" t="s">
        <v>389</v>
      </c>
      <c r="M108" s="281" t="s">
        <v>548</v>
      </c>
      <c r="N108" s="284">
        <v>0</v>
      </c>
      <c r="O108" s="285">
        <v>119</v>
      </c>
      <c r="P108" s="286">
        <v>2</v>
      </c>
      <c r="Q108" s="281"/>
      <c r="R108" s="283" t="s">
        <v>886</v>
      </c>
      <c r="S108" s="286">
        <v>31122025</v>
      </c>
      <c r="T108" s="287">
        <v>88253.58</v>
      </c>
      <c r="U108" s="248"/>
    </row>
    <row r="109" spans="1:21" s="170" customFormat="1" ht="14.1" customHeight="1" x14ac:dyDescent="0.25">
      <c r="A109" s="247" t="s">
        <v>370</v>
      </c>
      <c r="B109" s="247" t="s">
        <v>28</v>
      </c>
      <c r="C109" s="247">
        <v>100</v>
      </c>
      <c r="D109" s="277" t="s">
        <v>176</v>
      </c>
      <c r="E109" s="278" t="s">
        <v>177</v>
      </c>
      <c r="F109" s="173" t="s">
        <v>679</v>
      </c>
      <c r="G109" s="279" t="s">
        <v>860</v>
      </c>
      <c r="H109" s="280" t="s">
        <v>498</v>
      </c>
      <c r="I109" s="281">
        <v>11301</v>
      </c>
      <c r="J109" s="282" t="s">
        <v>460</v>
      </c>
      <c r="K109" s="182" t="s">
        <v>480</v>
      </c>
      <c r="L109" s="288" t="s">
        <v>389</v>
      </c>
      <c r="M109" s="281" t="s">
        <v>445</v>
      </c>
      <c r="N109" s="284">
        <v>0</v>
      </c>
      <c r="O109" s="285">
        <v>143</v>
      </c>
      <c r="P109" s="286">
        <v>2</v>
      </c>
      <c r="Q109" s="281"/>
      <c r="R109" s="283" t="s">
        <v>886</v>
      </c>
      <c r="S109" s="286">
        <v>31122025</v>
      </c>
      <c r="T109" s="287">
        <v>159805.71000000002</v>
      </c>
      <c r="U109" s="248"/>
    </row>
    <row r="110" spans="1:21" s="170" customFormat="1" ht="14.1" customHeight="1" x14ac:dyDescent="0.25">
      <c r="A110" s="247" t="s">
        <v>370</v>
      </c>
      <c r="B110" s="247" t="s">
        <v>28</v>
      </c>
      <c r="C110" s="247">
        <v>100</v>
      </c>
      <c r="D110" s="277" t="s">
        <v>883</v>
      </c>
      <c r="E110" s="278" t="s">
        <v>884</v>
      </c>
      <c r="F110" s="173" t="s">
        <v>885</v>
      </c>
      <c r="G110" s="279" t="s">
        <v>863</v>
      </c>
      <c r="H110" s="280" t="s">
        <v>498</v>
      </c>
      <c r="I110" s="281">
        <v>11301</v>
      </c>
      <c r="J110" s="282" t="s">
        <v>460</v>
      </c>
      <c r="K110" s="182" t="s">
        <v>390</v>
      </c>
      <c r="L110" s="288" t="s">
        <v>389</v>
      </c>
      <c r="M110" s="281" t="s">
        <v>554</v>
      </c>
      <c r="N110" s="284">
        <v>0</v>
      </c>
      <c r="O110" s="285">
        <v>11</v>
      </c>
      <c r="P110" s="286">
        <v>2</v>
      </c>
      <c r="Q110" s="281"/>
      <c r="R110" s="283" t="s">
        <v>887</v>
      </c>
      <c r="S110" s="286">
        <v>31122025</v>
      </c>
      <c r="T110" s="287">
        <v>51415.65</v>
      </c>
      <c r="U110" s="248"/>
    </row>
    <row r="111" spans="1:21" s="170" customFormat="1" ht="14.1" customHeight="1" x14ac:dyDescent="0.25">
      <c r="A111" s="247" t="s">
        <v>370</v>
      </c>
      <c r="B111" s="247" t="s">
        <v>28</v>
      </c>
      <c r="C111" s="247">
        <v>100</v>
      </c>
      <c r="D111" s="277" t="s">
        <v>490</v>
      </c>
      <c r="E111" s="278" t="s">
        <v>491</v>
      </c>
      <c r="F111" s="173" t="s">
        <v>680</v>
      </c>
      <c r="G111" s="279" t="s">
        <v>855</v>
      </c>
      <c r="H111" s="280" t="s">
        <v>498</v>
      </c>
      <c r="I111" s="281">
        <v>11301</v>
      </c>
      <c r="J111" s="282" t="s">
        <v>460</v>
      </c>
      <c r="K111" s="182" t="s">
        <v>388</v>
      </c>
      <c r="L111" s="288" t="s">
        <v>520</v>
      </c>
      <c r="M111" s="281" t="s">
        <v>546</v>
      </c>
      <c r="N111" s="284">
        <v>0</v>
      </c>
      <c r="O111" s="285">
        <v>61</v>
      </c>
      <c r="P111" s="286">
        <v>2</v>
      </c>
      <c r="Q111" s="281"/>
      <c r="R111" s="283" t="s">
        <v>886</v>
      </c>
      <c r="S111" s="286">
        <v>31122025</v>
      </c>
      <c r="T111" s="287">
        <v>112204.59</v>
      </c>
      <c r="U111" s="248"/>
    </row>
    <row r="112" spans="1:21" s="170" customFormat="1" ht="14.1" customHeight="1" x14ac:dyDescent="0.25">
      <c r="A112" s="247" t="s">
        <v>370</v>
      </c>
      <c r="B112" s="247" t="s">
        <v>28</v>
      </c>
      <c r="C112" s="247">
        <v>100</v>
      </c>
      <c r="D112" s="277" t="s">
        <v>178</v>
      </c>
      <c r="E112" s="278" t="s">
        <v>179</v>
      </c>
      <c r="F112" s="173" t="s">
        <v>681</v>
      </c>
      <c r="G112" s="279" t="s">
        <v>858</v>
      </c>
      <c r="H112" s="280" t="s">
        <v>498</v>
      </c>
      <c r="I112" s="281">
        <v>11301</v>
      </c>
      <c r="J112" s="282" t="s">
        <v>460</v>
      </c>
      <c r="K112" s="182" t="s">
        <v>388</v>
      </c>
      <c r="L112" s="288" t="s">
        <v>523</v>
      </c>
      <c r="M112" s="281" t="s">
        <v>548</v>
      </c>
      <c r="N112" s="284">
        <v>0</v>
      </c>
      <c r="O112" s="285">
        <v>90</v>
      </c>
      <c r="P112" s="286">
        <v>2</v>
      </c>
      <c r="Q112" s="281"/>
      <c r="R112" s="283" t="s">
        <v>886</v>
      </c>
      <c r="S112" s="286">
        <v>31122025</v>
      </c>
      <c r="T112" s="287">
        <v>108151.95</v>
      </c>
      <c r="U112" s="248"/>
    </row>
    <row r="113" spans="1:21" s="170" customFormat="1" ht="14.1" customHeight="1" x14ac:dyDescent="0.25">
      <c r="A113" s="247" t="s">
        <v>370</v>
      </c>
      <c r="B113" s="247" t="s">
        <v>28</v>
      </c>
      <c r="C113" s="247">
        <v>100</v>
      </c>
      <c r="D113" s="277" t="s">
        <v>180</v>
      </c>
      <c r="E113" s="278" t="s">
        <v>364</v>
      </c>
      <c r="F113" s="173" t="s">
        <v>682</v>
      </c>
      <c r="G113" s="279" t="s">
        <v>854</v>
      </c>
      <c r="H113" s="280" t="s">
        <v>498</v>
      </c>
      <c r="I113" s="281">
        <v>11301</v>
      </c>
      <c r="J113" s="282" t="s">
        <v>460</v>
      </c>
      <c r="K113" s="182" t="s">
        <v>480</v>
      </c>
      <c r="L113" s="288" t="s">
        <v>389</v>
      </c>
      <c r="M113" s="281" t="s">
        <v>540</v>
      </c>
      <c r="N113" s="284">
        <v>0</v>
      </c>
      <c r="O113" s="285">
        <v>144</v>
      </c>
      <c r="P113" s="286">
        <v>2</v>
      </c>
      <c r="Q113" s="281"/>
      <c r="R113" s="283" t="s">
        <v>886</v>
      </c>
      <c r="S113" s="286">
        <v>31122025</v>
      </c>
      <c r="T113" s="287">
        <v>123610.47</v>
      </c>
      <c r="U113" s="248"/>
    </row>
    <row r="114" spans="1:21" s="170" customFormat="1" ht="14.1" customHeight="1" x14ac:dyDescent="0.25">
      <c r="A114" s="247" t="s">
        <v>370</v>
      </c>
      <c r="B114" s="247" t="s">
        <v>28</v>
      </c>
      <c r="C114" s="247">
        <v>100</v>
      </c>
      <c r="D114" s="277" t="s">
        <v>181</v>
      </c>
      <c r="E114" s="278" t="s">
        <v>182</v>
      </c>
      <c r="F114" s="173" t="s">
        <v>683</v>
      </c>
      <c r="G114" s="279" t="s">
        <v>855</v>
      </c>
      <c r="H114" s="280" t="s">
        <v>498</v>
      </c>
      <c r="I114" s="281">
        <v>11301</v>
      </c>
      <c r="J114" s="282" t="s">
        <v>460</v>
      </c>
      <c r="K114" s="182" t="s">
        <v>388</v>
      </c>
      <c r="L114" s="288" t="s">
        <v>391</v>
      </c>
      <c r="M114" s="281" t="s">
        <v>546</v>
      </c>
      <c r="N114" s="284">
        <v>0</v>
      </c>
      <c r="O114" s="285">
        <v>34</v>
      </c>
      <c r="P114" s="286">
        <v>2</v>
      </c>
      <c r="Q114" s="281"/>
      <c r="R114" s="283" t="s">
        <v>886</v>
      </c>
      <c r="S114" s="286">
        <v>31122025</v>
      </c>
      <c r="T114" s="287">
        <v>116552.05</v>
      </c>
      <c r="U114" s="248"/>
    </row>
    <row r="115" spans="1:21" s="170" customFormat="1" ht="14.1" customHeight="1" x14ac:dyDescent="0.25">
      <c r="A115" s="247" t="s">
        <v>370</v>
      </c>
      <c r="B115" s="247" t="s">
        <v>28</v>
      </c>
      <c r="C115" s="247">
        <v>100</v>
      </c>
      <c r="D115" s="277" t="s">
        <v>183</v>
      </c>
      <c r="E115" s="278" t="s">
        <v>184</v>
      </c>
      <c r="F115" s="173" t="s">
        <v>684</v>
      </c>
      <c r="G115" s="279" t="s">
        <v>855</v>
      </c>
      <c r="H115" s="280" t="s">
        <v>498</v>
      </c>
      <c r="I115" s="281">
        <v>11301</v>
      </c>
      <c r="J115" s="282" t="s">
        <v>460</v>
      </c>
      <c r="K115" s="182" t="s">
        <v>388</v>
      </c>
      <c r="L115" s="288" t="s">
        <v>523</v>
      </c>
      <c r="M115" s="281" t="s">
        <v>546</v>
      </c>
      <c r="N115" s="284">
        <v>0</v>
      </c>
      <c r="O115" s="285">
        <v>83</v>
      </c>
      <c r="P115" s="286">
        <v>2</v>
      </c>
      <c r="Q115" s="281"/>
      <c r="R115" s="283" t="s">
        <v>886</v>
      </c>
      <c r="S115" s="286">
        <v>31122025</v>
      </c>
      <c r="T115" s="287">
        <v>119015.2</v>
      </c>
      <c r="U115" s="248"/>
    </row>
    <row r="116" spans="1:21" s="170" customFormat="1" ht="14.1" customHeight="1" x14ac:dyDescent="0.25">
      <c r="A116" s="247" t="s">
        <v>370</v>
      </c>
      <c r="B116" s="247" t="s">
        <v>28</v>
      </c>
      <c r="C116" s="247">
        <v>100</v>
      </c>
      <c r="D116" s="277" t="s">
        <v>724</v>
      </c>
      <c r="E116" s="278" t="s">
        <v>725</v>
      </c>
      <c r="F116" s="173" t="s">
        <v>726</v>
      </c>
      <c r="G116" s="279" t="s">
        <v>861</v>
      </c>
      <c r="H116" s="280" t="s">
        <v>498</v>
      </c>
      <c r="I116" s="281">
        <v>11301</v>
      </c>
      <c r="J116" s="282" t="s">
        <v>460</v>
      </c>
      <c r="K116" s="182" t="s">
        <v>388</v>
      </c>
      <c r="L116" s="288" t="s">
        <v>522</v>
      </c>
      <c r="M116" s="281" t="s">
        <v>550</v>
      </c>
      <c r="N116" s="284">
        <v>0</v>
      </c>
      <c r="O116" s="285">
        <v>132</v>
      </c>
      <c r="P116" s="286">
        <v>2</v>
      </c>
      <c r="Q116" s="281"/>
      <c r="R116" s="283" t="s">
        <v>886</v>
      </c>
      <c r="S116" s="286">
        <v>31122025</v>
      </c>
      <c r="T116" s="287">
        <v>98303.940000000031</v>
      </c>
      <c r="U116" s="248"/>
    </row>
    <row r="117" spans="1:21" s="170" customFormat="1" ht="14.1" customHeight="1" x14ac:dyDescent="0.25">
      <c r="A117" s="247" t="s">
        <v>370</v>
      </c>
      <c r="B117" s="247" t="s">
        <v>28</v>
      </c>
      <c r="C117" s="247">
        <v>100</v>
      </c>
      <c r="D117" s="277" t="s">
        <v>365</v>
      </c>
      <c r="E117" s="278" t="s">
        <v>185</v>
      </c>
      <c r="F117" s="173" t="s">
        <v>685</v>
      </c>
      <c r="G117" s="279" t="s">
        <v>856</v>
      </c>
      <c r="H117" s="280" t="s">
        <v>498</v>
      </c>
      <c r="I117" s="281">
        <v>11301</v>
      </c>
      <c r="J117" s="282" t="s">
        <v>460</v>
      </c>
      <c r="K117" s="182" t="s">
        <v>390</v>
      </c>
      <c r="L117" s="288" t="s">
        <v>389</v>
      </c>
      <c r="M117" s="281" t="s">
        <v>549</v>
      </c>
      <c r="N117" s="284">
        <v>0</v>
      </c>
      <c r="O117" s="285">
        <v>120</v>
      </c>
      <c r="P117" s="286">
        <v>2</v>
      </c>
      <c r="Q117" s="281"/>
      <c r="R117" s="283" t="s">
        <v>886</v>
      </c>
      <c r="S117" s="286">
        <v>31122025</v>
      </c>
      <c r="T117" s="287">
        <v>109710.42000000001</v>
      </c>
      <c r="U117" s="248"/>
    </row>
    <row r="118" spans="1:21" s="170" customFormat="1" ht="14.1" customHeight="1" x14ac:dyDescent="0.25">
      <c r="A118" s="247" t="s">
        <v>370</v>
      </c>
      <c r="B118" s="247" t="s">
        <v>28</v>
      </c>
      <c r="C118" s="247">
        <v>100</v>
      </c>
      <c r="D118" s="277" t="s">
        <v>387</v>
      </c>
      <c r="E118" s="278" t="s">
        <v>186</v>
      </c>
      <c r="F118" s="173" t="s">
        <v>701</v>
      </c>
      <c r="G118" s="279" t="s">
        <v>857</v>
      </c>
      <c r="H118" s="280" t="s">
        <v>498</v>
      </c>
      <c r="I118" s="281">
        <v>11301</v>
      </c>
      <c r="J118" s="282" t="s">
        <v>460</v>
      </c>
      <c r="K118" s="182" t="s">
        <v>371</v>
      </c>
      <c r="L118" s="288" t="s">
        <v>389</v>
      </c>
      <c r="M118" s="281" t="s">
        <v>247</v>
      </c>
      <c r="N118" s="284">
        <v>0</v>
      </c>
      <c r="O118" s="285">
        <v>45</v>
      </c>
      <c r="P118" s="286">
        <v>5</v>
      </c>
      <c r="Q118" s="281"/>
      <c r="R118" s="283" t="s">
        <v>886</v>
      </c>
      <c r="S118" s="286">
        <v>31122025</v>
      </c>
      <c r="T118" s="287">
        <v>140002.92000000001</v>
      </c>
      <c r="U118" s="248"/>
    </row>
    <row r="119" spans="1:21" s="170" customFormat="1" ht="14.1" customHeight="1" x14ac:dyDescent="0.25">
      <c r="A119" s="247" t="s">
        <v>370</v>
      </c>
      <c r="B119" s="247" t="s">
        <v>28</v>
      </c>
      <c r="C119" s="247">
        <v>100</v>
      </c>
      <c r="D119" s="277" t="s">
        <v>533</v>
      </c>
      <c r="E119" s="278" t="s">
        <v>534</v>
      </c>
      <c r="F119" s="173" t="s">
        <v>686</v>
      </c>
      <c r="G119" s="279" t="s">
        <v>867</v>
      </c>
      <c r="H119" s="280" t="s">
        <v>498</v>
      </c>
      <c r="I119" s="281">
        <v>11301</v>
      </c>
      <c r="J119" s="282" t="s">
        <v>460</v>
      </c>
      <c r="K119" s="182" t="s">
        <v>393</v>
      </c>
      <c r="L119" s="288" t="s">
        <v>389</v>
      </c>
      <c r="M119" s="281" t="s">
        <v>557</v>
      </c>
      <c r="N119" s="284">
        <v>0</v>
      </c>
      <c r="O119" s="285">
        <v>145</v>
      </c>
      <c r="P119" s="286">
        <v>2</v>
      </c>
      <c r="Q119" s="281"/>
      <c r="R119" s="283" t="s">
        <v>886</v>
      </c>
      <c r="S119" s="286">
        <v>31122025</v>
      </c>
      <c r="T119" s="287">
        <v>98501.759999999995</v>
      </c>
      <c r="U119" s="248"/>
    </row>
    <row r="120" spans="1:21" s="170" customFormat="1" ht="14.1" customHeight="1" x14ac:dyDescent="0.25">
      <c r="A120" s="247" t="s">
        <v>370</v>
      </c>
      <c r="B120" s="247" t="s">
        <v>28</v>
      </c>
      <c r="C120" s="247">
        <v>100</v>
      </c>
      <c r="D120" s="277" t="s">
        <v>187</v>
      </c>
      <c r="E120" s="278" t="s">
        <v>188</v>
      </c>
      <c r="F120" s="173" t="s">
        <v>687</v>
      </c>
      <c r="G120" s="279" t="s">
        <v>855</v>
      </c>
      <c r="H120" s="280" t="s">
        <v>498</v>
      </c>
      <c r="I120" s="281">
        <v>11301</v>
      </c>
      <c r="J120" s="282" t="s">
        <v>460</v>
      </c>
      <c r="K120" s="182" t="s">
        <v>388</v>
      </c>
      <c r="L120" s="288" t="s">
        <v>391</v>
      </c>
      <c r="M120" s="281" t="s">
        <v>546</v>
      </c>
      <c r="N120" s="284">
        <v>0</v>
      </c>
      <c r="O120" s="285">
        <v>38</v>
      </c>
      <c r="P120" s="286">
        <v>2</v>
      </c>
      <c r="Q120" s="281"/>
      <c r="R120" s="283" t="s">
        <v>886</v>
      </c>
      <c r="S120" s="286">
        <v>31122025</v>
      </c>
      <c r="T120" s="287">
        <v>115084.40000000001</v>
      </c>
      <c r="U120" s="248"/>
    </row>
    <row r="121" spans="1:21" s="170" customFormat="1" ht="14.1" customHeight="1" x14ac:dyDescent="0.25">
      <c r="A121" s="247" t="s">
        <v>370</v>
      </c>
      <c r="B121" s="247" t="s">
        <v>28</v>
      </c>
      <c r="C121" s="247">
        <v>100</v>
      </c>
      <c r="D121" s="277" t="s">
        <v>535</v>
      </c>
      <c r="E121" s="278" t="s">
        <v>536</v>
      </c>
      <c r="F121" s="173" t="s">
        <v>688</v>
      </c>
      <c r="G121" s="279" t="s">
        <v>855</v>
      </c>
      <c r="H121" s="280" t="s">
        <v>498</v>
      </c>
      <c r="I121" s="281">
        <v>11301</v>
      </c>
      <c r="J121" s="282" t="s">
        <v>460</v>
      </c>
      <c r="K121" s="182" t="s">
        <v>388</v>
      </c>
      <c r="L121" s="288" t="s">
        <v>520</v>
      </c>
      <c r="M121" s="281" t="s">
        <v>546</v>
      </c>
      <c r="N121" s="284">
        <v>0</v>
      </c>
      <c r="O121" s="285">
        <v>102</v>
      </c>
      <c r="P121" s="286">
        <v>2</v>
      </c>
      <c r="Q121" s="281"/>
      <c r="R121" s="283" t="s">
        <v>886</v>
      </c>
      <c r="S121" s="286">
        <v>31122025</v>
      </c>
      <c r="T121" s="287">
        <v>100998.84</v>
      </c>
      <c r="U121" s="248"/>
    </row>
    <row r="122" spans="1:21" s="170" customFormat="1" ht="14.1" customHeight="1" x14ac:dyDescent="0.25">
      <c r="A122" s="247" t="s">
        <v>370</v>
      </c>
      <c r="B122" s="247" t="s">
        <v>28</v>
      </c>
      <c r="C122" s="247">
        <v>100</v>
      </c>
      <c r="D122" s="277" t="s">
        <v>851</v>
      </c>
      <c r="E122" s="278" t="s">
        <v>852</v>
      </c>
      <c r="F122" s="173" t="s">
        <v>853</v>
      </c>
      <c r="G122" s="279" t="s">
        <v>863</v>
      </c>
      <c r="H122" s="280" t="s">
        <v>498</v>
      </c>
      <c r="I122" s="281">
        <v>11301</v>
      </c>
      <c r="J122" s="282" t="s">
        <v>460</v>
      </c>
      <c r="K122" s="182" t="s">
        <v>388</v>
      </c>
      <c r="L122" s="288" t="s">
        <v>520</v>
      </c>
      <c r="M122" s="281" t="s">
        <v>554</v>
      </c>
      <c r="N122" s="284">
        <v>0</v>
      </c>
      <c r="O122" s="285">
        <v>109</v>
      </c>
      <c r="P122" s="286">
        <v>2</v>
      </c>
      <c r="Q122" s="281"/>
      <c r="R122" s="283" t="s">
        <v>886</v>
      </c>
      <c r="S122" s="286">
        <v>31122025</v>
      </c>
      <c r="T122" s="287">
        <v>74311.48</v>
      </c>
      <c r="U122" s="248"/>
    </row>
    <row r="123" spans="1:21" s="170" customFormat="1" ht="14.1" customHeight="1" x14ac:dyDescent="0.25">
      <c r="A123" s="247" t="s">
        <v>370</v>
      </c>
      <c r="B123" s="247" t="s">
        <v>28</v>
      </c>
      <c r="C123" s="247">
        <v>100</v>
      </c>
      <c r="D123" s="277" t="s">
        <v>702</v>
      </c>
      <c r="E123" s="278" t="s">
        <v>703</v>
      </c>
      <c r="F123" s="173" t="s">
        <v>704</v>
      </c>
      <c r="G123" s="279" t="s">
        <v>860</v>
      </c>
      <c r="H123" s="280" t="s">
        <v>498</v>
      </c>
      <c r="I123" s="281">
        <v>11301</v>
      </c>
      <c r="J123" s="282" t="s">
        <v>460</v>
      </c>
      <c r="K123" s="182" t="s">
        <v>393</v>
      </c>
      <c r="L123" s="288" t="s">
        <v>389</v>
      </c>
      <c r="M123" s="281" t="s">
        <v>445</v>
      </c>
      <c r="N123" s="284">
        <v>0</v>
      </c>
      <c r="O123" s="285">
        <v>142</v>
      </c>
      <c r="P123" s="286">
        <v>2</v>
      </c>
      <c r="Q123" s="281"/>
      <c r="R123" s="283" t="s">
        <v>886</v>
      </c>
      <c r="S123" s="286">
        <v>31122025</v>
      </c>
      <c r="T123" s="287">
        <v>125818.16000000002</v>
      </c>
      <c r="U123" s="248"/>
    </row>
    <row r="124" spans="1:21" s="170" customFormat="1" ht="13.5" customHeight="1" x14ac:dyDescent="0.25">
      <c r="A124" s="247" t="s">
        <v>370</v>
      </c>
      <c r="B124" s="247" t="s">
        <v>28</v>
      </c>
      <c r="C124" s="247">
        <v>100</v>
      </c>
      <c r="D124" s="277" t="s">
        <v>727</v>
      </c>
      <c r="E124" s="278" t="s">
        <v>728</v>
      </c>
      <c r="F124" s="173" t="s">
        <v>729</v>
      </c>
      <c r="G124" s="279" t="s">
        <v>858</v>
      </c>
      <c r="H124" s="280" t="s">
        <v>498</v>
      </c>
      <c r="I124" s="281">
        <v>11301</v>
      </c>
      <c r="J124" s="282" t="s">
        <v>460</v>
      </c>
      <c r="K124" s="182" t="s">
        <v>388</v>
      </c>
      <c r="L124" s="288" t="s">
        <v>391</v>
      </c>
      <c r="M124" s="281" t="s">
        <v>548</v>
      </c>
      <c r="N124" s="284">
        <v>0</v>
      </c>
      <c r="O124" s="285">
        <v>147</v>
      </c>
      <c r="P124" s="286">
        <v>2</v>
      </c>
      <c r="Q124" s="281"/>
      <c r="R124" s="283" t="s">
        <v>886</v>
      </c>
      <c r="S124" s="286">
        <v>31122025</v>
      </c>
      <c r="T124" s="287">
        <v>96636.63</v>
      </c>
      <c r="U124" s="248"/>
    </row>
    <row r="125" spans="1:21" s="170" customFormat="1" ht="14.1" customHeight="1" x14ac:dyDescent="0.25">
      <c r="A125" s="247" t="s">
        <v>370</v>
      </c>
      <c r="B125" s="247" t="s">
        <v>28</v>
      </c>
      <c r="C125" s="247">
        <v>100</v>
      </c>
      <c r="D125" s="277" t="s">
        <v>470</v>
      </c>
      <c r="E125" s="278" t="s">
        <v>189</v>
      </c>
      <c r="F125" s="173" t="s">
        <v>689</v>
      </c>
      <c r="G125" s="279" t="s">
        <v>855</v>
      </c>
      <c r="H125" s="280" t="s">
        <v>498</v>
      </c>
      <c r="I125" s="281">
        <v>11301</v>
      </c>
      <c r="J125" s="282" t="s">
        <v>460</v>
      </c>
      <c r="K125" s="182" t="s">
        <v>388</v>
      </c>
      <c r="L125" s="288" t="s">
        <v>525</v>
      </c>
      <c r="M125" s="281" t="s">
        <v>546</v>
      </c>
      <c r="N125" s="284">
        <v>0</v>
      </c>
      <c r="O125" s="285">
        <v>25</v>
      </c>
      <c r="P125" s="286">
        <v>2</v>
      </c>
      <c r="Q125" s="281"/>
      <c r="R125" s="283" t="s">
        <v>886</v>
      </c>
      <c r="S125" s="286">
        <v>31122025</v>
      </c>
      <c r="T125" s="287">
        <v>120030.86000000002</v>
      </c>
      <c r="U125" s="248"/>
    </row>
    <row r="126" spans="1:21" s="170" customFormat="1" ht="13.5" customHeight="1" x14ac:dyDescent="0.25">
      <c r="A126" s="247" t="s">
        <v>370</v>
      </c>
      <c r="B126" s="247" t="s">
        <v>28</v>
      </c>
      <c r="C126" s="247">
        <v>100</v>
      </c>
      <c r="D126" s="277" t="s">
        <v>471</v>
      </c>
      <c r="E126" s="278" t="s">
        <v>472</v>
      </c>
      <c r="F126" s="173" t="s">
        <v>690</v>
      </c>
      <c r="G126" s="279" t="s">
        <v>861</v>
      </c>
      <c r="H126" s="280" t="s">
        <v>498</v>
      </c>
      <c r="I126" s="281">
        <v>11301</v>
      </c>
      <c r="J126" s="282" t="s">
        <v>460</v>
      </c>
      <c r="K126" s="182" t="s">
        <v>390</v>
      </c>
      <c r="L126" s="288" t="s">
        <v>389</v>
      </c>
      <c r="M126" s="281" t="s">
        <v>550</v>
      </c>
      <c r="N126" s="284">
        <v>0</v>
      </c>
      <c r="O126" s="285">
        <v>118</v>
      </c>
      <c r="P126" s="286">
        <v>2</v>
      </c>
      <c r="Q126" s="281"/>
      <c r="R126" s="283" t="s">
        <v>886</v>
      </c>
      <c r="S126" s="286">
        <v>31122025</v>
      </c>
      <c r="T126" s="287">
        <v>104122.48000000003</v>
      </c>
      <c r="U126" s="248"/>
    </row>
    <row r="127" spans="1:21" s="170" customFormat="1" ht="13.5" customHeight="1" x14ac:dyDescent="0.25">
      <c r="A127" s="247" t="s">
        <v>370</v>
      </c>
      <c r="B127" s="247" t="s">
        <v>28</v>
      </c>
      <c r="C127" s="247">
        <v>100</v>
      </c>
      <c r="D127" s="277" t="s">
        <v>190</v>
      </c>
      <c r="E127" s="278" t="s">
        <v>191</v>
      </c>
      <c r="F127" s="173" t="s">
        <v>691</v>
      </c>
      <c r="G127" s="279" t="s">
        <v>854</v>
      </c>
      <c r="H127" s="280" t="s">
        <v>498</v>
      </c>
      <c r="I127" s="281">
        <v>11301</v>
      </c>
      <c r="J127" s="282" t="s">
        <v>460</v>
      </c>
      <c r="K127" s="182" t="s">
        <v>390</v>
      </c>
      <c r="L127" s="288" t="s">
        <v>389</v>
      </c>
      <c r="M127" s="281" t="s">
        <v>540</v>
      </c>
      <c r="N127" s="284" t="s">
        <v>210</v>
      </c>
      <c r="O127" s="285">
        <v>173</v>
      </c>
      <c r="P127" s="286">
        <v>2</v>
      </c>
      <c r="Q127" s="281"/>
      <c r="R127" s="283" t="s">
        <v>886</v>
      </c>
      <c r="S127" s="286">
        <v>31122025</v>
      </c>
      <c r="T127" s="287">
        <v>119749.86000000002</v>
      </c>
      <c r="U127" s="248"/>
    </row>
    <row r="128" spans="1:21" s="170" customFormat="1" ht="14.1" customHeight="1" x14ac:dyDescent="0.25">
      <c r="A128" s="247" t="s">
        <v>370</v>
      </c>
      <c r="B128" s="247" t="s">
        <v>28</v>
      </c>
      <c r="C128" s="247">
        <v>100</v>
      </c>
      <c r="D128" s="277" t="s">
        <v>458</v>
      </c>
      <c r="E128" s="278" t="s">
        <v>457</v>
      </c>
      <c r="F128" s="173" t="s">
        <v>692</v>
      </c>
      <c r="G128" s="279" t="s">
        <v>861</v>
      </c>
      <c r="H128" s="280" t="s">
        <v>498</v>
      </c>
      <c r="I128" s="281">
        <v>11301</v>
      </c>
      <c r="J128" s="282" t="s">
        <v>460</v>
      </c>
      <c r="K128" s="182" t="s">
        <v>394</v>
      </c>
      <c r="L128" s="288" t="s">
        <v>389</v>
      </c>
      <c r="M128" s="281" t="s">
        <v>473</v>
      </c>
      <c r="N128" s="284">
        <v>0</v>
      </c>
      <c r="O128" s="285">
        <v>192</v>
      </c>
      <c r="P128" s="286">
        <v>2</v>
      </c>
      <c r="Q128" s="281"/>
      <c r="R128" s="283" t="s">
        <v>886</v>
      </c>
      <c r="S128" s="286">
        <v>31122025</v>
      </c>
      <c r="T128" s="287">
        <v>85249.360000000015</v>
      </c>
      <c r="U128" s="248"/>
    </row>
    <row r="129" spans="1:21" s="170" customFormat="1" ht="13.5" customHeight="1" x14ac:dyDescent="0.25">
      <c r="A129" s="247" t="s">
        <v>370</v>
      </c>
      <c r="B129" s="247" t="s">
        <v>28</v>
      </c>
      <c r="C129" s="247">
        <v>100</v>
      </c>
      <c r="D129" s="277" t="s">
        <v>496</v>
      </c>
      <c r="E129" s="278" t="s">
        <v>497</v>
      </c>
      <c r="F129" s="173" t="s">
        <v>693</v>
      </c>
      <c r="G129" s="279" t="s">
        <v>860</v>
      </c>
      <c r="H129" s="280" t="s">
        <v>498</v>
      </c>
      <c r="I129" s="281">
        <v>11301</v>
      </c>
      <c r="J129" s="282" t="s">
        <v>460</v>
      </c>
      <c r="K129" s="182" t="s">
        <v>395</v>
      </c>
      <c r="L129" s="288" t="s">
        <v>389</v>
      </c>
      <c r="M129" s="281" t="s">
        <v>445</v>
      </c>
      <c r="N129" s="284">
        <v>0</v>
      </c>
      <c r="O129" s="285">
        <v>116</v>
      </c>
      <c r="P129" s="286">
        <v>2</v>
      </c>
      <c r="Q129" s="281"/>
      <c r="R129" s="283" t="s">
        <v>886</v>
      </c>
      <c r="S129" s="286">
        <v>31122025</v>
      </c>
      <c r="T129" s="287">
        <v>123900.00000000001</v>
      </c>
      <c r="U129" s="248"/>
    </row>
    <row r="130" spans="1:21" s="170" customFormat="1" ht="13.5" customHeight="1" x14ac:dyDescent="0.25">
      <c r="A130" s="247" t="s">
        <v>370</v>
      </c>
      <c r="B130" s="247" t="s">
        <v>28</v>
      </c>
      <c r="C130" s="247">
        <v>100</v>
      </c>
      <c r="D130" s="277"/>
      <c r="E130" s="278"/>
      <c r="F130" s="289" t="s">
        <v>735</v>
      </c>
      <c r="G130" s="279" t="s">
        <v>234</v>
      </c>
      <c r="H130" s="280" t="s">
        <v>498</v>
      </c>
      <c r="I130" s="281">
        <v>11301</v>
      </c>
      <c r="J130" s="282" t="s">
        <v>460</v>
      </c>
      <c r="K130" s="182" t="s">
        <v>388</v>
      </c>
      <c r="L130" s="288" t="s">
        <v>392</v>
      </c>
      <c r="M130" s="281" t="s">
        <v>547</v>
      </c>
      <c r="N130" s="284">
        <v>0</v>
      </c>
      <c r="O130" s="285">
        <v>63</v>
      </c>
      <c r="P130" s="286">
        <v>2</v>
      </c>
      <c r="Q130" s="281"/>
      <c r="R130" s="283" t="s">
        <v>886</v>
      </c>
      <c r="S130" s="286">
        <v>31122025</v>
      </c>
      <c r="T130" s="287">
        <v>0</v>
      </c>
      <c r="U130" s="248"/>
    </row>
    <row r="131" spans="1:21" s="170" customFormat="1" ht="14.1" customHeight="1" x14ac:dyDescent="0.25">
      <c r="A131" s="247" t="s">
        <v>370</v>
      </c>
      <c r="B131" s="247" t="s">
        <v>28</v>
      </c>
      <c r="C131" s="247">
        <v>100</v>
      </c>
      <c r="D131" s="277"/>
      <c r="E131" s="277"/>
      <c r="F131" s="281" t="s">
        <v>735</v>
      </c>
      <c r="G131" s="290" t="s">
        <v>551</v>
      </c>
      <c r="H131" s="280" t="s">
        <v>498</v>
      </c>
      <c r="I131" s="281">
        <v>11301</v>
      </c>
      <c r="J131" s="282" t="s">
        <v>460</v>
      </c>
      <c r="K131" s="182" t="s">
        <v>388</v>
      </c>
      <c r="L131" s="288" t="s">
        <v>525</v>
      </c>
      <c r="M131" s="281" t="s">
        <v>242</v>
      </c>
      <c r="N131" s="284" t="s">
        <v>210</v>
      </c>
      <c r="O131" s="281" t="s">
        <v>553</v>
      </c>
      <c r="P131" s="286">
        <v>5</v>
      </c>
      <c r="Q131" s="281"/>
      <c r="R131" s="283" t="s">
        <v>886</v>
      </c>
      <c r="S131" s="286">
        <v>31122025</v>
      </c>
      <c r="T131" s="287">
        <v>0</v>
      </c>
      <c r="U131" s="248"/>
    </row>
    <row r="132" spans="1:21" s="170" customFormat="1" ht="14.1" customHeight="1" x14ac:dyDescent="0.25">
      <c r="A132" s="171" t="s">
        <v>370</v>
      </c>
      <c r="B132" s="171" t="s">
        <v>28</v>
      </c>
      <c r="C132" s="171">
        <v>100</v>
      </c>
      <c r="D132" s="277"/>
      <c r="E132" s="277"/>
      <c r="F132" s="281" t="s">
        <v>735</v>
      </c>
      <c r="G132" s="290" t="s">
        <v>859</v>
      </c>
      <c r="H132" s="280" t="s">
        <v>498</v>
      </c>
      <c r="I132" s="281">
        <v>11301</v>
      </c>
      <c r="J132" s="282" t="s">
        <v>460</v>
      </c>
      <c r="K132" s="182" t="s">
        <v>388</v>
      </c>
      <c r="L132" s="288" t="s">
        <v>521</v>
      </c>
      <c r="M132" s="281" t="s">
        <v>547</v>
      </c>
      <c r="N132" s="284">
        <v>0</v>
      </c>
      <c r="O132" s="281">
        <v>186</v>
      </c>
      <c r="P132" s="286">
        <v>2</v>
      </c>
      <c r="Q132" s="281"/>
      <c r="R132" s="283" t="s">
        <v>886</v>
      </c>
      <c r="S132" s="286">
        <v>31122025</v>
      </c>
      <c r="T132" s="287">
        <v>0</v>
      </c>
      <c r="U132" s="264"/>
    </row>
    <row r="133" spans="1:21" s="170" customFormat="1" ht="13.5" customHeight="1" x14ac:dyDescent="0.25">
      <c r="A133" s="171" t="s">
        <v>370</v>
      </c>
      <c r="B133" s="171" t="s">
        <v>28</v>
      </c>
      <c r="C133" s="171">
        <v>100</v>
      </c>
      <c r="D133" s="430"/>
      <c r="E133" s="430"/>
      <c r="F133" s="291" t="s">
        <v>735</v>
      </c>
      <c r="G133" s="292" t="s">
        <v>866</v>
      </c>
      <c r="H133" s="293" t="s">
        <v>498</v>
      </c>
      <c r="I133" s="174">
        <v>11301</v>
      </c>
      <c r="J133" s="175" t="s">
        <v>460</v>
      </c>
      <c r="K133" s="182" t="s">
        <v>394</v>
      </c>
      <c r="L133" s="288" t="s">
        <v>396</v>
      </c>
      <c r="M133" s="291" t="s">
        <v>242</v>
      </c>
      <c r="N133" s="294">
        <v>0</v>
      </c>
      <c r="O133" s="291">
        <v>5</v>
      </c>
      <c r="P133" s="292">
        <v>5</v>
      </c>
      <c r="Q133" s="291"/>
      <c r="R133" s="292" t="s">
        <v>886</v>
      </c>
      <c r="S133" s="292">
        <v>31122025</v>
      </c>
      <c r="T133" s="295">
        <v>0</v>
      </c>
      <c r="U133" s="264"/>
    </row>
    <row r="134" spans="1:21" s="67" customFormat="1" ht="14.1" customHeight="1" x14ac:dyDescent="0.25">
      <c r="A134" s="191"/>
      <c r="B134" s="191"/>
      <c r="C134" s="191"/>
      <c r="D134" s="291"/>
      <c r="E134" s="291"/>
      <c r="F134" s="296"/>
      <c r="G134" s="292"/>
      <c r="H134" s="297"/>
      <c r="I134" s="297"/>
      <c r="J134" s="297"/>
      <c r="K134" s="182"/>
      <c r="L134" s="288"/>
      <c r="M134" s="291"/>
      <c r="N134" s="297"/>
      <c r="O134" s="291"/>
      <c r="P134" s="292"/>
      <c r="Q134" s="291"/>
      <c r="R134" s="297"/>
      <c r="S134" s="297"/>
      <c r="T134" s="298"/>
      <c r="U134" s="206"/>
    </row>
    <row r="135" spans="1:21" s="67" customFormat="1" ht="14.1" customHeight="1" x14ac:dyDescent="0.25">
      <c r="A135" s="191"/>
      <c r="B135" s="191"/>
      <c r="C135" s="191"/>
      <c r="D135" s="199"/>
      <c r="E135" s="199"/>
      <c r="F135" s="202"/>
      <c r="G135" s="203"/>
      <c r="H135" s="191"/>
      <c r="I135" s="191"/>
      <c r="J135" s="191"/>
      <c r="K135" s="189"/>
      <c r="L135" s="190"/>
      <c r="M135" s="190"/>
      <c r="N135" s="191"/>
      <c r="O135" s="190"/>
      <c r="P135" s="204"/>
      <c r="Q135" s="190"/>
      <c r="R135" s="204"/>
      <c r="S135" s="204"/>
      <c r="T135" s="205"/>
      <c r="U135" s="206"/>
    </row>
    <row r="136" spans="1:21" s="67" customFormat="1" ht="14.1" customHeight="1" x14ac:dyDescent="0.25">
      <c r="A136" s="191"/>
      <c r="B136" s="191"/>
      <c r="C136" s="191"/>
      <c r="D136" s="199"/>
      <c r="E136" s="199"/>
      <c r="F136" s="202"/>
      <c r="G136" s="203"/>
      <c r="H136" s="191"/>
      <c r="I136" s="191"/>
      <c r="J136" s="191"/>
      <c r="K136" s="189"/>
      <c r="L136" s="190"/>
      <c r="M136" s="190"/>
      <c r="N136" s="191"/>
      <c r="O136" s="190"/>
      <c r="P136" s="204"/>
      <c r="Q136" s="190"/>
      <c r="R136" s="204"/>
      <c r="S136" s="204"/>
      <c r="T136" s="205"/>
      <c r="U136" s="206"/>
    </row>
    <row r="137" spans="1:21" s="67" customFormat="1" ht="14.1" customHeight="1" x14ac:dyDescent="0.25">
      <c r="A137" s="191"/>
      <c r="B137" s="191"/>
      <c r="C137" s="191"/>
      <c r="D137" s="199"/>
      <c r="E137" s="199"/>
      <c r="F137" s="202"/>
      <c r="G137" s="203"/>
      <c r="H137" s="191"/>
      <c r="I137" s="191"/>
      <c r="J137" s="191"/>
      <c r="K137" s="189"/>
      <c r="L137" s="190"/>
      <c r="M137" s="190"/>
      <c r="N137" s="191"/>
      <c r="O137" s="190"/>
      <c r="P137" s="204"/>
      <c r="Q137" s="190"/>
      <c r="R137" s="204"/>
      <c r="S137" s="204"/>
      <c r="T137" s="205"/>
      <c r="U137" s="206"/>
    </row>
    <row r="138" spans="1:21" s="67" customFormat="1" ht="14.1" customHeight="1" x14ac:dyDescent="0.25">
      <c r="A138" s="191"/>
      <c r="B138" s="191"/>
      <c r="C138" s="191"/>
      <c r="D138" s="199"/>
      <c r="E138" s="199"/>
      <c r="F138" s="202"/>
      <c r="G138" s="203"/>
      <c r="H138" s="191"/>
      <c r="I138" s="191"/>
      <c r="J138" s="191"/>
      <c r="K138" s="189"/>
      <c r="L138" s="190"/>
      <c r="M138" s="190"/>
      <c r="N138" s="191"/>
      <c r="O138" s="190"/>
      <c r="P138" s="204"/>
      <c r="Q138" s="190"/>
      <c r="R138" s="204"/>
      <c r="S138" s="204"/>
      <c r="T138" s="205"/>
      <c r="U138" s="206"/>
    </row>
    <row r="139" spans="1:21" s="67" customFormat="1" ht="14.1" customHeight="1" x14ac:dyDescent="0.25">
      <c r="A139" s="191"/>
      <c r="B139" s="191"/>
      <c r="C139" s="191"/>
      <c r="D139" s="199"/>
      <c r="E139" s="199"/>
      <c r="F139" s="202"/>
      <c r="G139" s="203"/>
      <c r="H139" s="191"/>
      <c r="I139" s="191"/>
      <c r="J139" s="191"/>
      <c r="K139" s="189"/>
      <c r="L139" s="190"/>
      <c r="M139" s="190"/>
      <c r="N139" s="191"/>
      <c r="O139" s="190"/>
      <c r="P139" s="204"/>
      <c r="Q139" s="190"/>
      <c r="R139" s="204"/>
      <c r="S139" s="204"/>
      <c r="T139" s="205"/>
      <c r="U139" s="206"/>
    </row>
    <row r="140" spans="1:21" s="67" customFormat="1" ht="14.1" customHeight="1" x14ac:dyDescent="0.25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63"/>
      <c r="U140" s="133"/>
    </row>
    <row r="141" spans="1:21" s="67" customFormat="1" ht="14.1" customHeight="1" x14ac:dyDescent="0.25">
      <c r="A141" s="134" t="s">
        <v>346</v>
      </c>
      <c r="B141" s="135">
        <f>COUNTIF(A8:A140,"=QUINTANA ROO")</f>
        <v>125</v>
      </c>
      <c r="C141" s="134"/>
      <c r="D141" s="134"/>
      <c r="E141" s="134"/>
      <c r="F141" s="134"/>
      <c r="G141" s="134"/>
      <c r="H141" s="136"/>
      <c r="I141" s="134"/>
      <c r="J141" s="134"/>
      <c r="K141" s="134"/>
      <c r="L141" s="134"/>
      <c r="M141" s="134" t="s">
        <v>347</v>
      </c>
      <c r="N141" s="134"/>
      <c r="O141" s="134">
        <f>COUNTIF(N8:N140,"=00.0")-COUNTIF(G9:G140,"=APOYO DOCENTE")</f>
        <v>125</v>
      </c>
      <c r="P141" s="137"/>
      <c r="Q141" s="134"/>
      <c r="R141" s="134" t="s">
        <v>348</v>
      </c>
      <c r="S141" s="134"/>
      <c r="T141" s="163">
        <f>SUM(T8:T140)</f>
        <v>14108747.000000004</v>
      </c>
      <c r="U141" s="134"/>
    </row>
    <row r="142" spans="1:21" s="67" customFormat="1" ht="14.1" customHeight="1" x14ac:dyDescent="0.25">
      <c r="H142" s="120"/>
      <c r="T142" s="102"/>
    </row>
    <row r="143" spans="1:21" s="67" customFormat="1" ht="14.1" customHeight="1" x14ac:dyDescent="0.25">
      <c r="A143" s="14" t="s">
        <v>349</v>
      </c>
      <c r="B143" s="13"/>
      <c r="C143" s="13"/>
      <c r="D143" s="13"/>
      <c r="E143" s="81"/>
      <c r="F143" s="82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164"/>
      <c r="U143" s="84"/>
    </row>
    <row r="144" spans="1:21" s="67" customFormat="1" ht="14.1" customHeight="1" x14ac:dyDescent="0.25">
      <c r="A144" s="14" t="s">
        <v>350</v>
      </c>
      <c r="B144" s="47"/>
      <c r="C144" s="47"/>
      <c r="D144" s="47"/>
      <c r="E144" s="91"/>
      <c r="F144" s="91"/>
      <c r="G144" s="47"/>
      <c r="H144" s="100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165"/>
      <c r="U144" s="13"/>
    </row>
    <row r="145" spans="8:20" s="67" customFormat="1" ht="16.350000000000001" customHeight="1" x14ac:dyDescent="0.25">
      <c r="H145" s="120"/>
      <c r="T145" s="102"/>
    </row>
    <row r="146" spans="8:20" s="67" customFormat="1" ht="16.350000000000001" customHeight="1" x14ac:dyDescent="0.25">
      <c r="H146" s="120"/>
      <c r="T146" s="102"/>
    </row>
    <row r="147" spans="8:20" s="67" customFormat="1" ht="16.350000000000001" customHeight="1" x14ac:dyDescent="0.25">
      <c r="H147" s="120"/>
      <c r="T147" s="102"/>
    </row>
    <row r="148" spans="8:20" s="67" customFormat="1" ht="16.350000000000001" customHeight="1" x14ac:dyDescent="0.25">
      <c r="H148" s="120"/>
      <c r="T148" s="102"/>
    </row>
    <row r="149" spans="8:20" s="67" customFormat="1" ht="16.350000000000001" customHeight="1" x14ac:dyDescent="0.25">
      <c r="H149" s="120"/>
      <c r="T149" s="102"/>
    </row>
    <row r="150" spans="8:20" s="67" customFormat="1" ht="16.350000000000001" customHeight="1" x14ac:dyDescent="0.25">
      <c r="H150" s="120"/>
      <c r="T150" s="102"/>
    </row>
    <row r="151" spans="8:20" s="67" customFormat="1" ht="16.350000000000001" customHeight="1" x14ac:dyDescent="0.25">
      <c r="H151" s="120"/>
      <c r="T151" s="102"/>
    </row>
    <row r="152" spans="8:20" s="67" customFormat="1" ht="16.350000000000001" customHeight="1" x14ac:dyDescent="0.25">
      <c r="H152" s="120"/>
      <c r="T152" s="102"/>
    </row>
    <row r="153" spans="8:20" s="67" customFormat="1" ht="16.350000000000001" customHeight="1" x14ac:dyDescent="0.25">
      <c r="H153" s="120"/>
      <c r="T153" s="102"/>
    </row>
    <row r="154" spans="8:20" s="67" customFormat="1" ht="16.350000000000001" customHeight="1" x14ac:dyDescent="0.25">
      <c r="H154" s="120"/>
      <c r="T154" s="102"/>
    </row>
    <row r="155" spans="8:20" s="67" customFormat="1" ht="16.350000000000001" customHeight="1" x14ac:dyDescent="0.25">
      <c r="H155" s="120"/>
      <c r="T155" s="102"/>
    </row>
    <row r="156" spans="8:20" s="67" customFormat="1" ht="16.350000000000001" customHeight="1" x14ac:dyDescent="0.25">
      <c r="H156" s="120"/>
      <c r="T156" s="102"/>
    </row>
    <row r="157" spans="8:20" s="67" customFormat="1" ht="16.350000000000001" customHeight="1" x14ac:dyDescent="0.25">
      <c r="H157" s="120"/>
      <c r="T157" s="102"/>
    </row>
    <row r="158" spans="8:20" s="67" customFormat="1" ht="16.350000000000001" customHeight="1" x14ac:dyDescent="0.25">
      <c r="H158" s="120"/>
      <c r="T158" s="102"/>
    </row>
    <row r="159" spans="8:20" s="67" customFormat="1" ht="16.350000000000001" customHeight="1" x14ac:dyDescent="0.25">
      <c r="H159" s="120"/>
      <c r="T159" s="102"/>
    </row>
    <row r="160" spans="8:20" s="67" customFormat="1" ht="16.350000000000001" customHeight="1" x14ac:dyDescent="0.25">
      <c r="H160" s="120"/>
      <c r="T160" s="102"/>
    </row>
    <row r="161" spans="8:20" s="67" customFormat="1" ht="16.350000000000001" customHeight="1" x14ac:dyDescent="0.25">
      <c r="H161" s="120"/>
      <c r="T161" s="102"/>
    </row>
    <row r="162" spans="8:20" s="67" customFormat="1" ht="16.350000000000001" customHeight="1" x14ac:dyDescent="0.25">
      <c r="H162" s="120"/>
      <c r="T162" s="102"/>
    </row>
    <row r="163" spans="8:20" s="67" customFormat="1" ht="16.350000000000001" customHeight="1" x14ac:dyDescent="0.25">
      <c r="H163" s="120"/>
      <c r="T163" s="102"/>
    </row>
    <row r="164" spans="8:20" s="67" customFormat="1" ht="16.350000000000001" customHeight="1" x14ac:dyDescent="0.25">
      <c r="H164" s="120"/>
      <c r="T164" s="102"/>
    </row>
    <row r="165" spans="8:20" s="67" customFormat="1" ht="16.350000000000001" customHeight="1" x14ac:dyDescent="0.25">
      <c r="H165" s="120"/>
      <c r="T165" s="102"/>
    </row>
    <row r="166" spans="8:20" s="67" customFormat="1" ht="16.350000000000001" customHeight="1" x14ac:dyDescent="0.25">
      <c r="H166" s="120"/>
      <c r="T166" s="102"/>
    </row>
    <row r="167" spans="8:20" s="67" customFormat="1" ht="16.350000000000001" customHeight="1" x14ac:dyDescent="0.25">
      <c r="H167" s="120"/>
      <c r="T167" s="102"/>
    </row>
    <row r="168" spans="8:20" s="67" customFormat="1" ht="16.350000000000001" customHeight="1" x14ac:dyDescent="0.25">
      <c r="H168" s="120"/>
      <c r="T168" s="102"/>
    </row>
    <row r="169" spans="8:20" s="67" customFormat="1" ht="16.350000000000001" customHeight="1" x14ac:dyDescent="0.25">
      <c r="H169" s="120"/>
      <c r="T169" s="102"/>
    </row>
    <row r="170" spans="8:20" s="67" customFormat="1" ht="16.350000000000001" customHeight="1" x14ac:dyDescent="0.25">
      <c r="H170" s="120"/>
      <c r="T170" s="102"/>
    </row>
    <row r="171" spans="8:20" s="67" customFormat="1" ht="16.350000000000001" customHeight="1" x14ac:dyDescent="0.25">
      <c r="H171" s="120"/>
      <c r="T171" s="102"/>
    </row>
    <row r="172" spans="8:20" s="67" customFormat="1" ht="16.350000000000001" customHeight="1" x14ac:dyDescent="0.25">
      <c r="H172" s="120"/>
      <c r="T172" s="102"/>
    </row>
    <row r="173" spans="8:20" s="67" customFormat="1" ht="16.350000000000001" customHeight="1" x14ac:dyDescent="0.25">
      <c r="H173" s="120"/>
      <c r="T173" s="102"/>
    </row>
    <row r="174" spans="8:20" s="67" customFormat="1" ht="16.350000000000001" customHeight="1" x14ac:dyDescent="0.25">
      <c r="H174" s="120"/>
      <c r="T174" s="102"/>
    </row>
    <row r="175" spans="8:20" s="67" customFormat="1" ht="16.350000000000001" customHeight="1" x14ac:dyDescent="0.25">
      <c r="H175" s="120"/>
      <c r="T175" s="102"/>
    </row>
    <row r="176" spans="8:20" s="67" customFormat="1" ht="16.350000000000001" customHeight="1" x14ac:dyDescent="0.25">
      <c r="H176" s="120"/>
      <c r="T176" s="102"/>
    </row>
    <row r="177" spans="8:20" s="67" customFormat="1" ht="16.350000000000001" customHeight="1" x14ac:dyDescent="0.25">
      <c r="H177" s="120"/>
      <c r="T177" s="102"/>
    </row>
    <row r="178" spans="8:20" s="67" customFormat="1" ht="16.350000000000001" customHeight="1" x14ac:dyDescent="0.25">
      <c r="H178" s="120"/>
      <c r="T178" s="102"/>
    </row>
    <row r="179" spans="8:20" s="67" customFormat="1" ht="16.350000000000001" customHeight="1" x14ac:dyDescent="0.25">
      <c r="H179" s="120"/>
      <c r="T179" s="102"/>
    </row>
    <row r="180" spans="8:20" s="67" customFormat="1" ht="16.350000000000001" customHeight="1" x14ac:dyDescent="0.25">
      <c r="H180" s="120"/>
      <c r="T180" s="102"/>
    </row>
    <row r="181" spans="8:20" s="67" customFormat="1" ht="16.350000000000001" customHeight="1" x14ac:dyDescent="0.25">
      <c r="H181" s="120"/>
      <c r="T181" s="102"/>
    </row>
    <row r="182" spans="8:20" s="67" customFormat="1" ht="16.350000000000001" customHeight="1" x14ac:dyDescent="0.25">
      <c r="H182" s="120"/>
      <c r="T182" s="102"/>
    </row>
    <row r="183" spans="8:20" s="67" customFormat="1" ht="16.350000000000001" customHeight="1" x14ac:dyDescent="0.25">
      <c r="H183" s="120"/>
      <c r="T183" s="102"/>
    </row>
    <row r="184" spans="8:20" s="67" customFormat="1" ht="16.350000000000001" customHeight="1" x14ac:dyDescent="0.25">
      <c r="H184" s="120"/>
      <c r="T184" s="102"/>
    </row>
    <row r="185" spans="8:20" s="67" customFormat="1" ht="16.350000000000001" customHeight="1" x14ac:dyDescent="0.25">
      <c r="H185" s="120"/>
      <c r="T185" s="102"/>
    </row>
    <row r="186" spans="8:20" s="67" customFormat="1" ht="16.350000000000001" customHeight="1" x14ac:dyDescent="0.25">
      <c r="H186" s="120"/>
      <c r="T186" s="102"/>
    </row>
    <row r="187" spans="8:20" s="67" customFormat="1" ht="16.350000000000001" customHeight="1" x14ac:dyDescent="0.25">
      <c r="H187" s="120"/>
      <c r="T187" s="102"/>
    </row>
    <row r="188" spans="8:20" s="67" customFormat="1" ht="16.350000000000001" customHeight="1" x14ac:dyDescent="0.25">
      <c r="H188" s="120"/>
      <c r="T188" s="102"/>
    </row>
    <row r="189" spans="8:20" s="67" customFormat="1" ht="16.350000000000001" customHeight="1" x14ac:dyDescent="0.25">
      <c r="H189" s="120"/>
      <c r="T189" s="102"/>
    </row>
    <row r="190" spans="8:20" s="67" customFormat="1" ht="16.350000000000001" customHeight="1" x14ac:dyDescent="0.25">
      <c r="H190" s="120"/>
      <c r="T190" s="102"/>
    </row>
    <row r="191" spans="8:20" s="67" customFormat="1" ht="16.350000000000001" customHeight="1" x14ac:dyDescent="0.25">
      <c r="H191" s="120"/>
      <c r="T191" s="102"/>
    </row>
    <row r="192" spans="8:20" s="67" customFormat="1" ht="16.350000000000001" customHeight="1" x14ac:dyDescent="0.25">
      <c r="H192" s="120"/>
      <c r="T192" s="102"/>
    </row>
    <row r="193" spans="8:20" s="67" customFormat="1" ht="16.350000000000001" customHeight="1" x14ac:dyDescent="0.25">
      <c r="H193" s="120"/>
      <c r="T193" s="102"/>
    </row>
    <row r="194" spans="8:20" s="67" customFormat="1" ht="16.350000000000001" customHeight="1" x14ac:dyDescent="0.25">
      <c r="H194" s="120"/>
      <c r="T194" s="102"/>
    </row>
    <row r="195" spans="8:20" s="67" customFormat="1" ht="16.350000000000001" customHeight="1" x14ac:dyDescent="0.25">
      <c r="H195" s="120"/>
      <c r="T195" s="102"/>
    </row>
    <row r="196" spans="8:20" s="67" customFormat="1" ht="16.350000000000001" customHeight="1" x14ac:dyDescent="0.25">
      <c r="H196" s="120"/>
      <c r="T196" s="102"/>
    </row>
    <row r="197" spans="8:20" s="67" customFormat="1" ht="16.350000000000001" customHeight="1" x14ac:dyDescent="0.25">
      <c r="H197" s="120"/>
      <c r="T197" s="102"/>
    </row>
    <row r="198" spans="8:20" s="67" customFormat="1" ht="16.350000000000001" customHeight="1" x14ac:dyDescent="0.25">
      <c r="H198" s="120"/>
      <c r="T198" s="102"/>
    </row>
    <row r="199" spans="8:20" s="67" customFormat="1" ht="16.350000000000001" customHeight="1" x14ac:dyDescent="0.25">
      <c r="H199" s="120"/>
      <c r="T199" s="102"/>
    </row>
    <row r="200" spans="8:20" s="67" customFormat="1" ht="16.350000000000001" customHeight="1" x14ac:dyDescent="0.25">
      <c r="H200" s="120"/>
      <c r="T200" s="102"/>
    </row>
    <row r="201" spans="8:20" s="67" customFormat="1" ht="16.350000000000001" customHeight="1" x14ac:dyDescent="0.25">
      <c r="H201" s="120"/>
      <c r="T201" s="102"/>
    </row>
    <row r="202" spans="8:20" s="67" customFormat="1" ht="16.350000000000001" customHeight="1" x14ac:dyDescent="0.25">
      <c r="H202" s="120"/>
      <c r="T202" s="102"/>
    </row>
    <row r="203" spans="8:20" s="67" customFormat="1" ht="16.350000000000001" customHeight="1" x14ac:dyDescent="0.25">
      <c r="H203" s="120"/>
      <c r="T203" s="102"/>
    </row>
    <row r="204" spans="8:20" s="67" customFormat="1" ht="16.350000000000001" customHeight="1" x14ac:dyDescent="0.25">
      <c r="H204" s="120"/>
      <c r="T204" s="102"/>
    </row>
    <row r="205" spans="8:20" s="67" customFormat="1" ht="16.350000000000001" customHeight="1" x14ac:dyDescent="0.25">
      <c r="H205" s="120"/>
      <c r="T205" s="102"/>
    </row>
    <row r="206" spans="8:20" s="67" customFormat="1" ht="16.350000000000001" customHeight="1" x14ac:dyDescent="0.25">
      <c r="H206" s="120"/>
      <c r="T206" s="102"/>
    </row>
    <row r="207" spans="8:20" s="67" customFormat="1" ht="16.350000000000001" customHeight="1" x14ac:dyDescent="0.25">
      <c r="H207" s="120"/>
      <c r="T207" s="102"/>
    </row>
    <row r="208" spans="8:20" s="67" customFormat="1" ht="16.350000000000001" customHeight="1" x14ac:dyDescent="0.25">
      <c r="H208" s="120"/>
      <c r="T208" s="102"/>
    </row>
    <row r="209" spans="8:20" s="67" customFormat="1" ht="16.350000000000001" customHeight="1" x14ac:dyDescent="0.25">
      <c r="H209" s="120"/>
      <c r="T209" s="102"/>
    </row>
    <row r="210" spans="8:20" s="67" customFormat="1" ht="16.350000000000001" customHeight="1" x14ac:dyDescent="0.25">
      <c r="H210" s="120"/>
      <c r="T210" s="102"/>
    </row>
    <row r="211" spans="8:20" s="67" customFormat="1" ht="16.350000000000001" customHeight="1" x14ac:dyDescent="0.25">
      <c r="H211" s="120"/>
      <c r="T211" s="102"/>
    </row>
    <row r="212" spans="8:20" s="67" customFormat="1" ht="16.350000000000001" customHeight="1" x14ac:dyDescent="0.25">
      <c r="H212" s="120"/>
      <c r="T212" s="102"/>
    </row>
    <row r="213" spans="8:20" s="67" customFormat="1" ht="16.350000000000001" customHeight="1" x14ac:dyDescent="0.25">
      <c r="H213" s="120"/>
      <c r="T213" s="102"/>
    </row>
    <row r="214" spans="8:20" s="67" customFormat="1" ht="16.350000000000001" customHeight="1" x14ac:dyDescent="0.25">
      <c r="H214" s="120"/>
      <c r="T214" s="102"/>
    </row>
    <row r="215" spans="8:20" s="67" customFormat="1" ht="16.350000000000001" customHeight="1" x14ac:dyDescent="0.25">
      <c r="H215" s="120"/>
      <c r="T215" s="102"/>
    </row>
    <row r="216" spans="8:20" s="67" customFormat="1" ht="16.350000000000001" customHeight="1" x14ac:dyDescent="0.25">
      <c r="H216" s="120"/>
      <c r="T216" s="102"/>
    </row>
    <row r="217" spans="8:20" s="67" customFormat="1" ht="16.350000000000001" customHeight="1" x14ac:dyDescent="0.25">
      <c r="H217" s="120"/>
      <c r="T217" s="102"/>
    </row>
    <row r="218" spans="8:20" s="67" customFormat="1" ht="16.350000000000001" customHeight="1" x14ac:dyDescent="0.25">
      <c r="H218" s="120"/>
      <c r="T218" s="102"/>
    </row>
    <row r="219" spans="8:20" s="67" customFormat="1" ht="16.350000000000001" customHeight="1" x14ac:dyDescent="0.25">
      <c r="H219" s="120"/>
      <c r="T219" s="102"/>
    </row>
    <row r="220" spans="8:20" s="67" customFormat="1" ht="16.350000000000001" customHeight="1" x14ac:dyDescent="0.25">
      <c r="H220" s="120"/>
      <c r="T220" s="102"/>
    </row>
    <row r="221" spans="8:20" s="67" customFormat="1" ht="16.350000000000001" customHeight="1" x14ac:dyDescent="0.25">
      <c r="H221" s="120"/>
      <c r="T221" s="102"/>
    </row>
    <row r="222" spans="8:20" s="67" customFormat="1" ht="16.350000000000001" customHeight="1" x14ac:dyDescent="0.25">
      <c r="H222" s="120"/>
      <c r="T222" s="102"/>
    </row>
    <row r="223" spans="8:20" s="67" customFormat="1" ht="16.350000000000001" customHeight="1" x14ac:dyDescent="0.25">
      <c r="H223" s="120"/>
      <c r="T223" s="102"/>
    </row>
    <row r="224" spans="8:20" s="67" customFormat="1" ht="16.350000000000001" customHeight="1" x14ac:dyDescent="0.25">
      <c r="H224" s="120"/>
      <c r="T224" s="102"/>
    </row>
    <row r="225" spans="8:20" s="67" customFormat="1" ht="16.350000000000001" customHeight="1" x14ac:dyDescent="0.25">
      <c r="H225" s="120"/>
      <c r="T225" s="102"/>
    </row>
    <row r="226" spans="8:20" s="67" customFormat="1" ht="16.350000000000001" customHeight="1" x14ac:dyDescent="0.25">
      <c r="H226" s="120"/>
      <c r="T226" s="102"/>
    </row>
    <row r="227" spans="8:20" s="67" customFormat="1" ht="16.350000000000001" customHeight="1" x14ac:dyDescent="0.25">
      <c r="H227" s="120"/>
      <c r="T227" s="102"/>
    </row>
    <row r="228" spans="8:20" s="67" customFormat="1" ht="16.350000000000001" customHeight="1" x14ac:dyDescent="0.25">
      <c r="H228" s="120"/>
      <c r="T228" s="102"/>
    </row>
    <row r="229" spans="8:20" s="67" customFormat="1" ht="16.350000000000001" customHeight="1" x14ac:dyDescent="0.25">
      <c r="H229" s="120"/>
      <c r="T229" s="102"/>
    </row>
    <row r="230" spans="8:20" s="67" customFormat="1" ht="16.350000000000001" customHeight="1" x14ac:dyDescent="0.25">
      <c r="H230" s="120"/>
      <c r="T230" s="102"/>
    </row>
    <row r="231" spans="8:20" s="67" customFormat="1" ht="16.350000000000001" customHeight="1" x14ac:dyDescent="0.25">
      <c r="H231" s="120"/>
      <c r="T231" s="102"/>
    </row>
    <row r="232" spans="8:20" s="67" customFormat="1" ht="16.350000000000001" customHeight="1" x14ac:dyDescent="0.25">
      <c r="H232" s="120"/>
      <c r="T232" s="102"/>
    </row>
    <row r="233" spans="8:20" s="67" customFormat="1" ht="16.350000000000001" customHeight="1" x14ac:dyDescent="0.25">
      <c r="H233" s="120"/>
      <c r="T233" s="102"/>
    </row>
    <row r="234" spans="8:20" s="67" customFormat="1" ht="16.350000000000001" customHeight="1" x14ac:dyDescent="0.25">
      <c r="H234" s="120"/>
      <c r="T234" s="102"/>
    </row>
    <row r="235" spans="8:20" s="67" customFormat="1" ht="16.350000000000001" customHeight="1" x14ac:dyDescent="0.25">
      <c r="H235" s="120"/>
      <c r="T235" s="102"/>
    </row>
    <row r="236" spans="8:20" s="67" customFormat="1" ht="16.350000000000001" customHeight="1" x14ac:dyDescent="0.25">
      <c r="H236" s="120"/>
      <c r="T236" s="102"/>
    </row>
    <row r="237" spans="8:20" s="67" customFormat="1" ht="16.350000000000001" customHeight="1" x14ac:dyDescent="0.25">
      <c r="H237" s="120"/>
      <c r="T237" s="102"/>
    </row>
    <row r="238" spans="8:20" s="67" customFormat="1" ht="16.350000000000001" customHeight="1" x14ac:dyDescent="0.25">
      <c r="H238" s="120"/>
      <c r="T238" s="102"/>
    </row>
    <row r="239" spans="8:20" s="67" customFormat="1" ht="16.350000000000001" customHeight="1" x14ac:dyDescent="0.25">
      <c r="H239" s="120"/>
      <c r="T239" s="102"/>
    </row>
    <row r="240" spans="8:20" s="67" customFormat="1" ht="16.350000000000001" customHeight="1" x14ac:dyDescent="0.25">
      <c r="H240" s="120"/>
      <c r="T240" s="102"/>
    </row>
    <row r="241" spans="8:20" s="67" customFormat="1" ht="16.350000000000001" customHeight="1" x14ac:dyDescent="0.25">
      <c r="H241" s="120"/>
      <c r="T241" s="102"/>
    </row>
    <row r="242" spans="8:20" s="67" customFormat="1" ht="16.350000000000001" customHeight="1" x14ac:dyDescent="0.25">
      <c r="H242" s="120"/>
      <c r="T242" s="102"/>
    </row>
    <row r="243" spans="8:20" s="67" customFormat="1" ht="16.350000000000001" customHeight="1" x14ac:dyDescent="0.25">
      <c r="H243" s="120"/>
      <c r="T243" s="102"/>
    </row>
    <row r="244" spans="8:20" s="67" customFormat="1" ht="16.350000000000001" customHeight="1" x14ac:dyDescent="0.25">
      <c r="H244" s="120"/>
      <c r="T244" s="102"/>
    </row>
    <row r="245" spans="8:20" s="67" customFormat="1" ht="16.350000000000001" customHeight="1" x14ac:dyDescent="0.25">
      <c r="H245" s="120"/>
      <c r="T245" s="102"/>
    </row>
    <row r="246" spans="8:20" s="67" customFormat="1" ht="16.350000000000001" customHeight="1" x14ac:dyDescent="0.25">
      <c r="H246" s="120"/>
      <c r="T246" s="102"/>
    </row>
    <row r="247" spans="8:20" s="67" customFormat="1" ht="16.350000000000001" customHeight="1" x14ac:dyDescent="0.25">
      <c r="H247" s="120"/>
      <c r="T247" s="102"/>
    </row>
    <row r="248" spans="8:20" s="67" customFormat="1" ht="16.350000000000001" customHeight="1" x14ac:dyDescent="0.25">
      <c r="H248" s="120"/>
      <c r="T248" s="102"/>
    </row>
    <row r="249" spans="8:20" s="67" customFormat="1" ht="16.350000000000001" customHeight="1" x14ac:dyDescent="0.25">
      <c r="H249" s="120"/>
      <c r="T249" s="102"/>
    </row>
    <row r="250" spans="8:20" s="67" customFormat="1" ht="16.350000000000001" customHeight="1" x14ac:dyDescent="0.25">
      <c r="H250" s="120"/>
      <c r="T250" s="102"/>
    </row>
    <row r="251" spans="8:20" s="67" customFormat="1" ht="16.350000000000001" customHeight="1" x14ac:dyDescent="0.25">
      <c r="H251" s="120"/>
      <c r="T251" s="102"/>
    </row>
    <row r="252" spans="8:20" s="67" customFormat="1" ht="16.350000000000001" customHeight="1" x14ac:dyDescent="0.25">
      <c r="H252" s="120"/>
      <c r="T252" s="102"/>
    </row>
    <row r="253" spans="8:20" s="67" customFormat="1" ht="16.350000000000001" customHeight="1" x14ac:dyDescent="0.25">
      <c r="H253" s="120"/>
      <c r="T253" s="102"/>
    </row>
    <row r="254" spans="8:20" s="67" customFormat="1" ht="16.350000000000001" customHeight="1" x14ac:dyDescent="0.25">
      <c r="H254" s="120"/>
      <c r="T254" s="102"/>
    </row>
    <row r="255" spans="8:20" s="67" customFormat="1" ht="16.350000000000001" customHeight="1" x14ac:dyDescent="0.25">
      <c r="H255" s="120"/>
      <c r="T255" s="102"/>
    </row>
    <row r="256" spans="8:20" s="67" customFormat="1" ht="16.350000000000001" customHeight="1" x14ac:dyDescent="0.25">
      <c r="H256" s="120"/>
      <c r="T256" s="102"/>
    </row>
    <row r="257" spans="8:20" s="67" customFormat="1" ht="16.350000000000001" customHeight="1" x14ac:dyDescent="0.25">
      <c r="H257" s="120"/>
      <c r="T257" s="102"/>
    </row>
    <row r="258" spans="8:20" s="67" customFormat="1" ht="16.350000000000001" customHeight="1" x14ac:dyDescent="0.25">
      <c r="H258" s="120"/>
      <c r="T258" s="102"/>
    </row>
    <row r="259" spans="8:20" s="67" customFormat="1" ht="16.350000000000001" customHeight="1" x14ac:dyDescent="0.25">
      <c r="H259" s="120"/>
      <c r="T259" s="102"/>
    </row>
    <row r="260" spans="8:20" s="67" customFormat="1" ht="16.350000000000001" customHeight="1" x14ac:dyDescent="0.25">
      <c r="H260" s="120"/>
      <c r="T260" s="102"/>
    </row>
    <row r="261" spans="8:20" s="67" customFormat="1" ht="16.350000000000001" customHeight="1" x14ac:dyDescent="0.25">
      <c r="H261" s="120"/>
      <c r="T261" s="102"/>
    </row>
    <row r="262" spans="8:20" s="67" customFormat="1" ht="16.350000000000001" customHeight="1" x14ac:dyDescent="0.25">
      <c r="H262" s="120"/>
      <c r="T262" s="102"/>
    </row>
    <row r="263" spans="8:20" s="67" customFormat="1" ht="16.350000000000001" customHeight="1" x14ac:dyDescent="0.25">
      <c r="H263" s="120"/>
      <c r="T263" s="102"/>
    </row>
    <row r="264" spans="8:20" s="67" customFormat="1" ht="16.350000000000001" customHeight="1" x14ac:dyDescent="0.25">
      <c r="H264" s="120"/>
      <c r="T264" s="102"/>
    </row>
    <row r="265" spans="8:20" s="67" customFormat="1" ht="16.350000000000001" customHeight="1" x14ac:dyDescent="0.25">
      <c r="H265" s="120"/>
      <c r="T265" s="102"/>
    </row>
    <row r="266" spans="8:20" s="67" customFormat="1" ht="16.350000000000001" customHeight="1" x14ac:dyDescent="0.25">
      <c r="H266" s="120"/>
      <c r="T266" s="102"/>
    </row>
    <row r="267" spans="8:20" s="67" customFormat="1" ht="16.350000000000001" customHeight="1" x14ac:dyDescent="0.25">
      <c r="H267" s="120"/>
      <c r="T267" s="102"/>
    </row>
    <row r="268" spans="8:20" s="67" customFormat="1" ht="16.350000000000001" customHeight="1" x14ac:dyDescent="0.25">
      <c r="H268" s="120"/>
      <c r="T268" s="102"/>
    </row>
    <row r="269" spans="8:20" s="67" customFormat="1" ht="16.350000000000001" customHeight="1" x14ac:dyDescent="0.25">
      <c r="H269" s="120"/>
      <c r="T269" s="102"/>
    </row>
    <row r="270" spans="8:20" s="67" customFormat="1" ht="16.350000000000001" customHeight="1" x14ac:dyDescent="0.25">
      <c r="H270" s="120"/>
      <c r="T270" s="102"/>
    </row>
    <row r="271" spans="8:20" s="67" customFormat="1" ht="16.350000000000001" customHeight="1" x14ac:dyDescent="0.25">
      <c r="H271" s="120"/>
      <c r="T271" s="102"/>
    </row>
    <row r="272" spans="8:20" s="67" customFormat="1" ht="16.350000000000001" customHeight="1" x14ac:dyDescent="0.25">
      <c r="H272" s="120"/>
      <c r="T272" s="102"/>
    </row>
    <row r="273" spans="8:20" s="67" customFormat="1" ht="16.350000000000001" customHeight="1" x14ac:dyDescent="0.25">
      <c r="H273" s="120"/>
      <c r="T273" s="102"/>
    </row>
    <row r="274" spans="8:20" s="67" customFormat="1" ht="16.350000000000001" customHeight="1" x14ac:dyDescent="0.25">
      <c r="H274" s="120"/>
      <c r="T274" s="102"/>
    </row>
    <row r="275" spans="8:20" s="67" customFormat="1" ht="16.350000000000001" customHeight="1" x14ac:dyDescent="0.25">
      <c r="H275" s="120"/>
      <c r="T275" s="102"/>
    </row>
    <row r="276" spans="8:20" s="67" customFormat="1" ht="16.350000000000001" customHeight="1" x14ac:dyDescent="0.25">
      <c r="H276" s="120"/>
      <c r="T276" s="102"/>
    </row>
    <row r="277" spans="8:20" s="67" customFormat="1" ht="16.350000000000001" customHeight="1" x14ac:dyDescent="0.25">
      <c r="H277" s="120"/>
      <c r="T277" s="102"/>
    </row>
    <row r="278" spans="8:20" s="67" customFormat="1" ht="16.350000000000001" customHeight="1" x14ac:dyDescent="0.25">
      <c r="H278" s="120"/>
      <c r="T278" s="102"/>
    </row>
    <row r="279" spans="8:20" s="67" customFormat="1" ht="16.350000000000001" customHeight="1" x14ac:dyDescent="0.25">
      <c r="H279" s="120"/>
      <c r="T279" s="102"/>
    </row>
    <row r="280" spans="8:20" s="67" customFormat="1" ht="16.350000000000001" customHeight="1" x14ac:dyDescent="0.25">
      <c r="H280" s="120"/>
      <c r="T280" s="102"/>
    </row>
    <row r="281" spans="8:20" s="67" customFormat="1" ht="16.350000000000001" customHeight="1" x14ac:dyDescent="0.25">
      <c r="H281" s="120"/>
      <c r="T281" s="102"/>
    </row>
    <row r="282" spans="8:20" s="67" customFormat="1" ht="16.350000000000001" customHeight="1" x14ac:dyDescent="0.25">
      <c r="H282" s="120"/>
      <c r="T282" s="102"/>
    </row>
    <row r="283" spans="8:20" s="67" customFormat="1" ht="16.350000000000001" customHeight="1" x14ac:dyDescent="0.25">
      <c r="H283" s="120"/>
      <c r="T283" s="102"/>
    </row>
    <row r="284" spans="8:20" s="67" customFormat="1" ht="16.350000000000001" customHeight="1" x14ac:dyDescent="0.25">
      <c r="H284" s="120"/>
      <c r="T284" s="102"/>
    </row>
    <row r="285" spans="8:20" s="67" customFormat="1" ht="16.350000000000001" customHeight="1" x14ac:dyDescent="0.25">
      <c r="H285" s="120"/>
      <c r="T285" s="102"/>
    </row>
    <row r="286" spans="8:20" s="67" customFormat="1" ht="16.350000000000001" customHeight="1" x14ac:dyDescent="0.25">
      <c r="H286" s="120"/>
      <c r="T286" s="102"/>
    </row>
    <row r="287" spans="8:20" s="67" customFormat="1" ht="16.350000000000001" customHeight="1" x14ac:dyDescent="0.25">
      <c r="H287" s="120"/>
      <c r="T287" s="102"/>
    </row>
    <row r="288" spans="8:20" s="67" customFormat="1" ht="16.350000000000001" customHeight="1" x14ac:dyDescent="0.25">
      <c r="H288" s="120"/>
      <c r="T288" s="102"/>
    </row>
    <row r="289" spans="8:20" s="67" customFormat="1" ht="16.350000000000001" customHeight="1" x14ac:dyDescent="0.25">
      <c r="H289" s="120"/>
      <c r="T289" s="102"/>
    </row>
    <row r="290" spans="8:20" s="67" customFormat="1" ht="16.350000000000001" customHeight="1" x14ac:dyDescent="0.25">
      <c r="H290" s="120"/>
      <c r="T290" s="102"/>
    </row>
    <row r="291" spans="8:20" s="67" customFormat="1" ht="16.350000000000001" customHeight="1" x14ac:dyDescent="0.25">
      <c r="H291" s="120"/>
      <c r="T291" s="102"/>
    </row>
    <row r="292" spans="8:20" s="67" customFormat="1" ht="16.350000000000001" customHeight="1" x14ac:dyDescent="0.25">
      <c r="H292" s="120"/>
      <c r="T292" s="102"/>
    </row>
    <row r="293" spans="8:20" s="67" customFormat="1" ht="16.350000000000001" customHeight="1" x14ac:dyDescent="0.25">
      <c r="H293" s="120"/>
      <c r="T293" s="102"/>
    </row>
    <row r="294" spans="8:20" s="67" customFormat="1" ht="16.350000000000001" customHeight="1" x14ac:dyDescent="0.25">
      <c r="H294" s="120"/>
      <c r="T294" s="102"/>
    </row>
    <row r="295" spans="8:20" s="67" customFormat="1" ht="16.350000000000001" customHeight="1" x14ac:dyDescent="0.25">
      <c r="H295" s="120"/>
      <c r="T295" s="102"/>
    </row>
    <row r="296" spans="8:20" s="67" customFormat="1" ht="16.350000000000001" customHeight="1" x14ac:dyDescent="0.25">
      <c r="H296" s="120"/>
      <c r="T296" s="102"/>
    </row>
    <row r="297" spans="8:20" s="67" customFormat="1" ht="16.350000000000001" customHeight="1" x14ac:dyDescent="0.25">
      <c r="H297" s="120"/>
      <c r="T297" s="102"/>
    </row>
    <row r="298" spans="8:20" s="67" customFormat="1" ht="16.350000000000001" customHeight="1" x14ac:dyDescent="0.25">
      <c r="H298" s="120"/>
      <c r="T298" s="102"/>
    </row>
    <row r="299" spans="8:20" s="67" customFormat="1" ht="16.350000000000001" customHeight="1" x14ac:dyDescent="0.25">
      <c r="H299" s="120"/>
      <c r="T299" s="102"/>
    </row>
    <row r="300" spans="8:20" s="67" customFormat="1" ht="16.350000000000001" customHeight="1" x14ac:dyDescent="0.25">
      <c r="H300" s="120"/>
      <c r="T300" s="102"/>
    </row>
    <row r="301" spans="8:20" s="67" customFormat="1" ht="16.350000000000001" customHeight="1" x14ac:dyDescent="0.25">
      <c r="H301" s="120"/>
      <c r="T301" s="102"/>
    </row>
    <row r="302" spans="8:20" s="67" customFormat="1" ht="16.350000000000001" customHeight="1" x14ac:dyDescent="0.25">
      <c r="H302" s="120"/>
      <c r="T302" s="102"/>
    </row>
    <row r="303" spans="8:20" s="67" customFormat="1" ht="16.350000000000001" customHeight="1" x14ac:dyDescent="0.25">
      <c r="H303" s="120"/>
      <c r="T303" s="102"/>
    </row>
    <row r="304" spans="8:20" s="67" customFormat="1" ht="16.350000000000001" customHeight="1" x14ac:dyDescent="0.25">
      <c r="H304" s="120"/>
      <c r="T304" s="102"/>
    </row>
    <row r="305" spans="8:20" s="67" customFormat="1" ht="16.350000000000001" customHeight="1" x14ac:dyDescent="0.25">
      <c r="H305" s="120"/>
      <c r="T305" s="102"/>
    </row>
    <row r="306" spans="8:20" s="67" customFormat="1" ht="16.350000000000001" customHeight="1" x14ac:dyDescent="0.25">
      <c r="H306" s="120"/>
      <c r="T306" s="102"/>
    </row>
    <row r="307" spans="8:20" s="67" customFormat="1" ht="16.350000000000001" customHeight="1" x14ac:dyDescent="0.25">
      <c r="H307" s="120"/>
      <c r="T307" s="102"/>
    </row>
    <row r="308" spans="8:20" s="67" customFormat="1" ht="16.350000000000001" customHeight="1" x14ac:dyDescent="0.25">
      <c r="H308" s="120"/>
      <c r="T308" s="102"/>
    </row>
    <row r="309" spans="8:20" s="67" customFormat="1" ht="16.350000000000001" customHeight="1" x14ac:dyDescent="0.25">
      <c r="H309" s="120"/>
      <c r="T309" s="102"/>
    </row>
    <row r="310" spans="8:20" s="67" customFormat="1" ht="16.350000000000001" customHeight="1" x14ac:dyDescent="0.25">
      <c r="H310" s="120"/>
      <c r="T310" s="102"/>
    </row>
    <row r="311" spans="8:20" s="67" customFormat="1" ht="16.350000000000001" customHeight="1" x14ac:dyDescent="0.25">
      <c r="H311" s="120"/>
      <c r="T311" s="102"/>
    </row>
    <row r="312" spans="8:20" s="67" customFormat="1" ht="16.350000000000001" customHeight="1" x14ac:dyDescent="0.25">
      <c r="H312" s="120"/>
      <c r="T312" s="102"/>
    </row>
    <row r="313" spans="8:20" s="67" customFormat="1" ht="16.350000000000001" customHeight="1" x14ac:dyDescent="0.25">
      <c r="H313" s="120"/>
      <c r="T313" s="102"/>
    </row>
    <row r="314" spans="8:20" s="67" customFormat="1" ht="16.350000000000001" customHeight="1" x14ac:dyDescent="0.25">
      <c r="H314" s="120"/>
      <c r="T314" s="102"/>
    </row>
    <row r="315" spans="8:20" s="67" customFormat="1" ht="16.350000000000001" customHeight="1" x14ac:dyDescent="0.25">
      <c r="H315" s="120"/>
      <c r="T315" s="102"/>
    </row>
    <row r="316" spans="8:20" s="67" customFormat="1" ht="16.350000000000001" customHeight="1" x14ac:dyDescent="0.25">
      <c r="H316" s="120"/>
      <c r="T316" s="102"/>
    </row>
    <row r="317" spans="8:20" s="67" customFormat="1" ht="16.350000000000001" customHeight="1" x14ac:dyDescent="0.25">
      <c r="H317" s="120"/>
      <c r="T317" s="102"/>
    </row>
    <row r="318" spans="8:20" s="67" customFormat="1" ht="16.350000000000001" customHeight="1" x14ac:dyDescent="0.25">
      <c r="H318" s="120"/>
      <c r="T318" s="102"/>
    </row>
    <row r="319" spans="8:20" s="67" customFormat="1" ht="16.350000000000001" customHeight="1" x14ac:dyDescent="0.25">
      <c r="H319" s="120"/>
      <c r="T319" s="102"/>
    </row>
    <row r="320" spans="8:20" s="67" customFormat="1" ht="16.350000000000001" customHeight="1" x14ac:dyDescent="0.25">
      <c r="H320" s="120"/>
      <c r="T320" s="102"/>
    </row>
    <row r="321" spans="8:20" s="67" customFormat="1" ht="16.350000000000001" customHeight="1" x14ac:dyDescent="0.25">
      <c r="H321" s="120"/>
      <c r="T321" s="102"/>
    </row>
    <row r="322" spans="8:20" s="67" customFormat="1" ht="16.350000000000001" customHeight="1" x14ac:dyDescent="0.25">
      <c r="H322" s="120"/>
      <c r="T322" s="102"/>
    </row>
    <row r="323" spans="8:20" s="67" customFormat="1" ht="16.350000000000001" customHeight="1" x14ac:dyDescent="0.25">
      <c r="H323" s="120"/>
      <c r="T323" s="102"/>
    </row>
    <row r="324" spans="8:20" s="67" customFormat="1" ht="16.350000000000001" customHeight="1" x14ac:dyDescent="0.25">
      <c r="H324" s="120"/>
      <c r="T324" s="102"/>
    </row>
    <row r="325" spans="8:20" s="67" customFormat="1" ht="16.350000000000001" customHeight="1" x14ac:dyDescent="0.25">
      <c r="H325" s="120"/>
      <c r="T325" s="102"/>
    </row>
    <row r="326" spans="8:20" s="67" customFormat="1" ht="16.350000000000001" customHeight="1" x14ac:dyDescent="0.25">
      <c r="H326" s="120"/>
      <c r="T326" s="102"/>
    </row>
    <row r="327" spans="8:20" s="67" customFormat="1" ht="16.350000000000001" customHeight="1" x14ac:dyDescent="0.25">
      <c r="H327" s="120"/>
      <c r="T327" s="102"/>
    </row>
    <row r="328" spans="8:20" s="67" customFormat="1" ht="16.350000000000001" customHeight="1" x14ac:dyDescent="0.25">
      <c r="H328" s="120"/>
      <c r="T328" s="102"/>
    </row>
    <row r="329" spans="8:20" s="67" customFormat="1" ht="16.350000000000001" customHeight="1" x14ac:dyDescent="0.25">
      <c r="H329" s="120"/>
      <c r="T329" s="102"/>
    </row>
    <row r="330" spans="8:20" s="67" customFormat="1" ht="16.350000000000001" customHeight="1" x14ac:dyDescent="0.25">
      <c r="H330" s="120"/>
      <c r="T330" s="102"/>
    </row>
    <row r="331" spans="8:20" s="67" customFormat="1" ht="16.350000000000001" customHeight="1" x14ac:dyDescent="0.25">
      <c r="H331" s="120"/>
      <c r="T331" s="102"/>
    </row>
    <row r="332" spans="8:20" s="67" customFormat="1" ht="16.350000000000001" customHeight="1" x14ac:dyDescent="0.25">
      <c r="H332" s="120"/>
      <c r="T332" s="102"/>
    </row>
    <row r="333" spans="8:20" s="67" customFormat="1" ht="16.350000000000001" customHeight="1" x14ac:dyDescent="0.25">
      <c r="H333" s="120"/>
      <c r="T333" s="102"/>
    </row>
    <row r="334" spans="8:20" s="67" customFormat="1" ht="16.350000000000001" customHeight="1" x14ac:dyDescent="0.25">
      <c r="H334" s="120"/>
      <c r="T334" s="102"/>
    </row>
    <row r="335" spans="8:20" s="67" customFormat="1" ht="16.350000000000001" customHeight="1" x14ac:dyDescent="0.25">
      <c r="H335" s="120"/>
      <c r="T335" s="102"/>
    </row>
    <row r="336" spans="8:20" s="67" customFormat="1" ht="16.350000000000001" customHeight="1" x14ac:dyDescent="0.25">
      <c r="H336" s="120"/>
      <c r="T336" s="102"/>
    </row>
    <row r="337" spans="8:20" s="67" customFormat="1" ht="16.350000000000001" customHeight="1" x14ac:dyDescent="0.25">
      <c r="H337" s="120"/>
      <c r="T337" s="102"/>
    </row>
    <row r="338" spans="8:20" s="67" customFormat="1" ht="16.350000000000001" customHeight="1" x14ac:dyDescent="0.25">
      <c r="H338" s="120"/>
      <c r="T338" s="102"/>
    </row>
    <row r="339" spans="8:20" s="67" customFormat="1" ht="16.350000000000001" customHeight="1" x14ac:dyDescent="0.25">
      <c r="H339" s="120"/>
      <c r="T339" s="102"/>
    </row>
    <row r="340" spans="8:20" s="67" customFormat="1" ht="16.350000000000001" customHeight="1" x14ac:dyDescent="0.25">
      <c r="H340" s="120"/>
      <c r="T340" s="102"/>
    </row>
    <row r="341" spans="8:20" s="67" customFormat="1" ht="16.350000000000001" customHeight="1" x14ac:dyDescent="0.25">
      <c r="H341" s="120"/>
      <c r="T341" s="102"/>
    </row>
    <row r="342" spans="8:20" s="67" customFormat="1" ht="16.350000000000001" customHeight="1" x14ac:dyDescent="0.25">
      <c r="H342" s="120"/>
      <c r="T342" s="102"/>
    </row>
    <row r="343" spans="8:20" s="67" customFormat="1" ht="16.350000000000001" customHeight="1" x14ac:dyDescent="0.25">
      <c r="H343" s="120"/>
      <c r="T343" s="102"/>
    </row>
    <row r="344" spans="8:20" s="67" customFormat="1" ht="16.350000000000001" customHeight="1" x14ac:dyDescent="0.25">
      <c r="H344" s="120"/>
      <c r="T344" s="102"/>
    </row>
    <row r="345" spans="8:20" s="67" customFormat="1" ht="16.350000000000001" customHeight="1" x14ac:dyDescent="0.25">
      <c r="H345" s="120"/>
      <c r="T345" s="102"/>
    </row>
    <row r="346" spans="8:20" s="67" customFormat="1" ht="16.350000000000001" customHeight="1" x14ac:dyDescent="0.25">
      <c r="H346" s="120"/>
      <c r="T346" s="102"/>
    </row>
    <row r="347" spans="8:20" s="67" customFormat="1" ht="16.350000000000001" customHeight="1" x14ac:dyDescent="0.25">
      <c r="H347" s="120"/>
      <c r="T347" s="102"/>
    </row>
    <row r="348" spans="8:20" s="67" customFormat="1" ht="16.350000000000001" customHeight="1" x14ac:dyDescent="0.25">
      <c r="H348" s="120"/>
      <c r="T348" s="102"/>
    </row>
    <row r="349" spans="8:20" s="67" customFormat="1" ht="16.350000000000001" customHeight="1" x14ac:dyDescent="0.25">
      <c r="H349" s="120"/>
      <c r="T349" s="102"/>
    </row>
    <row r="350" spans="8:20" s="67" customFormat="1" ht="16.350000000000001" customHeight="1" x14ac:dyDescent="0.25">
      <c r="H350" s="120"/>
      <c r="T350" s="102"/>
    </row>
    <row r="351" spans="8:20" s="67" customFormat="1" ht="16.350000000000001" customHeight="1" x14ac:dyDescent="0.25">
      <c r="H351" s="120"/>
      <c r="T351" s="102"/>
    </row>
    <row r="352" spans="8:20" s="67" customFormat="1" ht="16.350000000000001" customHeight="1" x14ac:dyDescent="0.25">
      <c r="H352" s="120"/>
      <c r="T352" s="102"/>
    </row>
    <row r="353" spans="8:20" s="67" customFormat="1" ht="16.350000000000001" customHeight="1" x14ac:dyDescent="0.25">
      <c r="H353" s="120"/>
      <c r="T353" s="102"/>
    </row>
    <row r="354" spans="8:20" s="67" customFormat="1" ht="16.350000000000001" customHeight="1" x14ac:dyDescent="0.25">
      <c r="H354" s="120"/>
      <c r="T354" s="102"/>
    </row>
    <row r="355" spans="8:20" s="67" customFormat="1" ht="16.350000000000001" customHeight="1" x14ac:dyDescent="0.25">
      <c r="H355" s="120"/>
      <c r="T355" s="102"/>
    </row>
    <row r="356" spans="8:20" s="67" customFormat="1" ht="16.350000000000001" customHeight="1" x14ac:dyDescent="0.25">
      <c r="H356" s="120"/>
      <c r="T356" s="102"/>
    </row>
    <row r="357" spans="8:20" s="67" customFormat="1" ht="16.350000000000001" customHeight="1" x14ac:dyDescent="0.25">
      <c r="H357" s="120"/>
      <c r="T357" s="102"/>
    </row>
    <row r="358" spans="8:20" s="67" customFormat="1" ht="16.350000000000001" customHeight="1" x14ac:dyDescent="0.25">
      <c r="H358" s="120"/>
      <c r="T358" s="102"/>
    </row>
    <row r="359" spans="8:20" s="67" customFormat="1" ht="16.350000000000001" customHeight="1" x14ac:dyDescent="0.25">
      <c r="H359" s="120"/>
      <c r="T359" s="102"/>
    </row>
    <row r="360" spans="8:20" s="67" customFormat="1" ht="16.350000000000001" customHeight="1" x14ac:dyDescent="0.25">
      <c r="H360" s="120"/>
      <c r="T360" s="102"/>
    </row>
    <row r="361" spans="8:20" s="67" customFormat="1" ht="16.350000000000001" customHeight="1" x14ac:dyDescent="0.25">
      <c r="H361" s="120"/>
      <c r="T361" s="102"/>
    </row>
    <row r="362" spans="8:20" s="67" customFormat="1" ht="16.350000000000001" customHeight="1" x14ac:dyDescent="0.25">
      <c r="H362" s="120"/>
      <c r="T362" s="102"/>
    </row>
    <row r="363" spans="8:20" s="67" customFormat="1" ht="16.350000000000001" customHeight="1" x14ac:dyDescent="0.25">
      <c r="H363" s="120"/>
      <c r="T363" s="102"/>
    </row>
    <row r="364" spans="8:20" s="67" customFormat="1" ht="16.350000000000001" customHeight="1" x14ac:dyDescent="0.25">
      <c r="H364" s="120"/>
      <c r="T364" s="102"/>
    </row>
    <row r="365" spans="8:20" s="67" customFormat="1" ht="16.350000000000001" customHeight="1" x14ac:dyDescent="0.25">
      <c r="H365" s="120"/>
      <c r="T365" s="102"/>
    </row>
    <row r="366" spans="8:20" s="67" customFormat="1" ht="16.350000000000001" customHeight="1" x14ac:dyDescent="0.25">
      <c r="H366" s="120"/>
      <c r="T366" s="102"/>
    </row>
    <row r="367" spans="8:20" s="67" customFormat="1" ht="16.350000000000001" customHeight="1" x14ac:dyDescent="0.25">
      <c r="H367" s="120"/>
      <c r="T367" s="102"/>
    </row>
    <row r="368" spans="8:20" s="67" customFormat="1" ht="16.350000000000001" customHeight="1" x14ac:dyDescent="0.25">
      <c r="H368" s="120"/>
      <c r="T368" s="102"/>
    </row>
    <row r="369" spans="8:20" s="67" customFormat="1" ht="16.350000000000001" customHeight="1" x14ac:dyDescent="0.25">
      <c r="H369" s="120"/>
      <c r="T369" s="102"/>
    </row>
    <row r="370" spans="8:20" s="67" customFormat="1" ht="16.350000000000001" customHeight="1" x14ac:dyDescent="0.25">
      <c r="H370" s="120"/>
      <c r="T370" s="102"/>
    </row>
    <row r="371" spans="8:20" s="67" customFormat="1" ht="16.350000000000001" customHeight="1" x14ac:dyDescent="0.25">
      <c r="H371" s="120"/>
      <c r="T371" s="102"/>
    </row>
    <row r="372" spans="8:20" s="67" customFormat="1" ht="16.350000000000001" customHeight="1" x14ac:dyDescent="0.25">
      <c r="H372" s="120"/>
      <c r="T372" s="102"/>
    </row>
    <row r="373" spans="8:20" s="67" customFormat="1" ht="16.350000000000001" customHeight="1" x14ac:dyDescent="0.25">
      <c r="H373" s="120"/>
      <c r="T373" s="102"/>
    </row>
    <row r="374" spans="8:20" s="67" customFormat="1" ht="16.350000000000001" customHeight="1" x14ac:dyDescent="0.25">
      <c r="H374" s="120"/>
      <c r="T374" s="102"/>
    </row>
    <row r="375" spans="8:20" s="67" customFormat="1" ht="16.350000000000001" customHeight="1" x14ac:dyDescent="0.25">
      <c r="H375" s="120"/>
      <c r="T375" s="102"/>
    </row>
    <row r="376" spans="8:20" s="67" customFormat="1" ht="16.350000000000001" customHeight="1" x14ac:dyDescent="0.25">
      <c r="H376" s="120"/>
      <c r="T376" s="102"/>
    </row>
    <row r="377" spans="8:20" s="67" customFormat="1" ht="16.350000000000001" customHeight="1" x14ac:dyDescent="0.25">
      <c r="H377" s="120"/>
      <c r="T377" s="102"/>
    </row>
    <row r="378" spans="8:20" s="67" customFormat="1" ht="16.350000000000001" customHeight="1" x14ac:dyDescent="0.25">
      <c r="H378" s="120"/>
      <c r="T378" s="102"/>
    </row>
    <row r="379" spans="8:20" s="67" customFormat="1" ht="16.350000000000001" customHeight="1" x14ac:dyDescent="0.25">
      <c r="H379" s="120"/>
      <c r="T379" s="102"/>
    </row>
    <row r="380" spans="8:20" s="67" customFormat="1" ht="16.350000000000001" customHeight="1" x14ac:dyDescent="0.25">
      <c r="H380" s="120"/>
      <c r="T380" s="102"/>
    </row>
    <row r="381" spans="8:20" s="67" customFormat="1" ht="16.350000000000001" customHeight="1" x14ac:dyDescent="0.25">
      <c r="H381" s="120"/>
      <c r="T381" s="102"/>
    </row>
    <row r="382" spans="8:20" s="67" customFormat="1" ht="16.350000000000001" customHeight="1" x14ac:dyDescent="0.25">
      <c r="H382" s="120"/>
      <c r="T382" s="102"/>
    </row>
    <row r="383" spans="8:20" s="67" customFormat="1" ht="16.350000000000001" customHeight="1" x14ac:dyDescent="0.25">
      <c r="H383" s="120"/>
      <c r="T383" s="102"/>
    </row>
    <row r="384" spans="8:20" s="67" customFormat="1" ht="16.350000000000001" customHeight="1" x14ac:dyDescent="0.25">
      <c r="H384" s="120"/>
      <c r="T384" s="102"/>
    </row>
    <row r="385" spans="8:20" s="67" customFormat="1" ht="16.350000000000001" customHeight="1" x14ac:dyDescent="0.25">
      <c r="H385" s="120"/>
      <c r="T385" s="102"/>
    </row>
    <row r="386" spans="8:20" s="67" customFormat="1" ht="16.350000000000001" customHeight="1" x14ac:dyDescent="0.25">
      <c r="H386" s="120"/>
      <c r="T386" s="102"/>
    </row>
    <row r="387" spans="8:20" s="67" customFormat="1" ht="16.350000000000001" customHeight="1" x14ac:dyDescent="0.25">
      <c r="H387" s="120"/>
      <c r="T387" s="102"/>
    </row>
    <row r="388" spans="8:20" s="67" customFormat="1" ht="16.350000000000001" customHeight="1" x14ac:dyDescent="0.25">
      <c r="H388" s="120"/>
      <c r="T388" s="102"/>
    </row>
    <row r="389" spans="8:20" s="67" customFormat="1" ht="16.350000000000001" customHeight="1" x14ac:dyDescent="0.25">
      <c r="H389" s="120"/>
      <c r="T389" s="102"/>
    </row>
    <row r="390" spans="8:20" s="67" customFormat="1" ht="16.350000000000001" customHeight="1" x14ac:dyDescent="0.25">
      <c r="H390" s="120"/>
      <c r="T390" s="102"/>
    </row>
    <row r="391" spans="8:20" s="67" customFormat="1" ht="16.350000000000001" customHeight="1" x14ac:dyDescent="0.25">
      <c r="H391" s="120"/>
      <c r="T391" s="102"/>
    </row>
    <row r="392" spans="8:20" s="67" customFormat="1" ht="16.350000000000001" customHeight="1" x14ac:dyDescent="0.25">
      <c r="H392" s="120"/>
      <c r="T392" s="102"/>
    </row>
    <row r="393" spans="8:20" s="67" customFormat="1" ht="16.350000000000001" customHeight="1" x14ac:dyDescent="0.25">
      <c r="H393" s="120"/>
      <c r="T393" s="102"/>
    </row>
    <row r="394" spans="8:20" s="67" customFormat="1" ht="16.350000000000001" customHeight="1" x14ac:dyDescent="0.25">
      <c r="H394" s="120"/>
      <c r="T394" s="102"/>
    </row>
    <row r="395" spans="8:20" s="67" customFormat="1" ht="16.350000000000001" customHeight="1" x14ac:dyDescent="0.25">
      <c r="H395" s="120"/>
      <c r="T395" s="102"/>
    </row>
    <row r="396" spans="8:20" s="67" customFormat="1" ht="16.350000000000001" customHeight="1" x14ac:dyDescent="0.25">
      <c r="H396" s="120"/>
      <c r="T396" s="102"/>
    </row>
    <row r="397" spans="8:20" s="67" customFormat="1" ht="16.350000000000001" customHeight="1" x14ac:dyDescent="0.25">
      <c r="H397" s="120"/>
      <c r="T397" s="102"/>
    </row>
    <row r="398" spans="8:20" s="67" customFormat="1" ht="16.350000000000001" customHeight="1" x14ac:dyDescent="0.25">
      <c r="H398" s="120"/>
      <c r="T398" s="102"/>
    </row>
    <row r="399" spans="8:20" s="67" customFormat="1" ht="16.350000000000001" customHeight="1" x14ac:dyDescent="0.25">
      <c r="H399" s="120"/>
      <c r="T399" s="102"/>
    </row>
    <row r="400" spans="8:20" s="67" customFormat="1" ht="16.350000000000001" customHeight="1" x14ac:dyDescent="0.25">
      <c r="H400" s="120"/>
      <c r="T400" s="102"/>
    </row>
    <row r="401" spans="8:20" s="67" customFormat="1" ht="16.350000000000001" customHeight="1" x14ac:dyDescent="0.25">
      <c r="H401" s="120"/>
      <c r="T401" s="102"/>
    </row>
    <row r="402" spans="8:20" s="67" customFormat="1" ht="16.350000000000001" customHeight="1" x14ac:dyDescent="0.25">
      <c r="H402" s="120"/>
      <c r="T402" s="102"/>
    </row>
    <row r="403" spans="8:20" s="67" customFormat="1" ht="16.350000000000001" customHeight="1" x14ac:dyDescent="0.25">
      <c r="H403" s="120"/>
      <c r="T403" s="102"/>
    </row>
    <row r="404" spans="8:20" s="67" customFormat="1" ht="16.350000000000001" customHeight="1" x14ac:dyDescent="0.25">
      <c r="H404" s="120"/>
      <c r="T404" s="102"/>
    </row>
    <row r="405" spans="8:20" s="67" customFormat="1" ht="16.350000000000001" customHeight="1" x14ac:dyDescent="0.25">
      <c r="H405" s="120"/>
      <c r="T405" s="102"/>
    </row>
    <row r="406" spans="8:20" s="67" customFormat="1" ht="16.350000000000001" customHeight="1" x14ac:dyDescent="0.25">
      <c r="H406" s="120"/>
      <c r="T406" s="102"/>
    </row>
    <row r="407" spans="8:20" s="67" customFormat="1" ht="16.350000000000001" customHeight="1" x14ac:dyDescent="0.25">
      <c r="H407" s="120"/>
      <c r="T407" s="102"/>
    </row>
    <row r="408" spans="8:20" s="67" customFormat="1" ht="16.350000000000001" customHeight="1" x14ac:dyDescent="0.25">
      <c r="H408" s="120"/>
      <c r="T408" s="102"/>
    </row>
    <row r="409" spans="8:20" s="67" customFormat="1" ht="16.350000000000001" customHeight="1" x14ac:dyDescent="0.25">
      <c r="H409" s="120"/>
      <c r="T409" s="102"/>
    </row>
    <row r="410" spans="8:20" s="67" customFormat="1" ht="16.350000000000001" customHeight="1" x14ac:dyDescent="0.25">
      <c r="H410" s="120"/>
      <c r="T410" s="102"/>
    </row>
    <row r="411" spans="8:20" s="67" customFormat="1" ht="16.350000000000001" customHeight="1" x14ac:dyDescent="0.25">
      <c r="H411" s="120"/>
      <c r="T411" s="102"/>
    </row>
    <row r="412" spans="8:20" s="67" customFormat="1" ht="16.350000000000001" customHeight="1" x14ac:dyDescent="0.25">
      <c r="H412" s="120"/>
      <c r="T412" s="102"/>
    </row>
    <row r="413" spans="8:20" s="67" customFormat="1" ht="16.350000000000001" customHeight="1" x14ac:dyDescent="0.25">
      <c r="H413" s="120"/>
      <c r="T413" s="102"/>
    </row>
    <row r="414" spans="8:20" s="67" customFormat="1" ht="16.350000000000001" customHeight="1" x14ac:dyDescent="0.25">
      <c r="H414" s="120"/>
      <c r="T414" s="102"/>
    </row>
    <row r="415" spans="8:20" s="67" customFormat="1" ht="16.350000000000001" customHeight="1" x14ac:dyDescent="0.25">
      <c r="H415" s="120"/>
      <c r="T415" s="102"/>
    </row>
    <row r="416" spans="8:20" s="67" customFormat="1" ht="16.350000000000001" customHeight="1" x14ac:dyDescent="0.25">
      <c r="H416" s="120"/>
      <c r="T416" s="102"/>
    </row>
    <row r="417" spans="8:20" s="67" customFormat="1" ht="16.350000000000001" customHeight="1" x14ac:dyDescent="0.25">
      <c r="H417" s="120"/>
      <c r="T417" s="102"/>
    </row>
    <row r="418" spans="8:20" s="67" customFormat="1" ht="16.350000000000001" customHeight="1" x14ac:dyDescent="0.25">
      <c r="H418" s="120"/>
      <c r="T418" s="102"/>
    </row>
    <row r="419" spans="8:20" s="67" customFormat="1" ht="16.350000000000001" customHeight="1" x14ac:dyDescent="0.25">
      <c r="H419" s="120"/>
      <c r="T419" s="102"/>
    </row>
    <row r="420" spans="8:20" s="67" customFormat="1" ht="16.350000000000001" customHeight="1" x14ac:dyDescent="0.25">
      <c r="H420" s="120"/>
      <c r="T420" s="102"/>
    </row>
    <row r="421" spans="8:20" s="67" customFormat="1" ht="16.350000000000001" customHeight="1" x14ac:dyDescent="0.25">
      <c r="H421" s="120"/>
      <c r="T421" s="102"/>
    </row>
    <row r="422" spans="8:20" s="67" customFormat="1" ht="16.350000000000001" customHeight="1" x14ac:dyDescent="0.25">
      <c r="H422" s="120"/>
      <c r="T422" s="102"/>
    </row>
    <row r="423" spans="8:20" s="67" customFormat="1" ht="16.350000000000001" customHeight="1" x14ac:dyDescent="0.25">
      <c r="H423" s="120"/>
      <c r="T423" s="102"/>
    </row>
    <row r="424" spans="8:20" s="67" customFormat="1" ht="16.350000000000001" customHeight="1" x14ac:dyDescent="0.25">
      <c r="H424" s="120"/>
      <c r="T424" s="102"/>
    </row>
    <row r="425" spans="8:20" s="67" customFormat="1" ht="16.350000000000001" customHeight="1" x14ac:dyDescent="0.25">
      <c r="H425" s="120"/>
      <c r="T425" s="102"/>
    </row>
    <row r="426" spans="8:20" s="67" customFormat="1" ht="16.350000000000001" customHeight="1" x14ac:dyDescent="0.25">
      <c r="H426" s="120"/>
      <c r="T426" s="102"/>
    </row>
    <row r="427" spans="8:20" s="67" customFormat="1" ht="16.350000000000001" customHeight="1" x14ac:dyDescent="0.25">
      <c r="H427" s="120"/>
      <c r="T427" s="102"/>
    </row>
    <row r="428" spans="8:20" s="67" customFormat="1" ht="16.350000000000001" customHeight="1" x14ac:dyDescent="0.25">
      <c r="H428" s="120"/>
      <c r="T428" s="102"/>
    </row>
    <row r="429" spans="8:20" s="67" customFormat="1" ht="16.350000000000001" customHeight="1" x14ac:dyDescent="0.25">
      <c r="H429" s="120"/>
      <c r="T429" s="102"/>
    </row>
    <row r="430" spans="8:20" s="67" customFormat="1" ht="16.350000000000001" customHeight="1" x14ac:dyDescent="0.25">
      <c r="H430" s="120"/>
      <c r="T430" s="102"/>
    </row>
    <row r="431" spans="8:20" s="67" customFormat="1" ht="16.350000000000001" customHeight="1" x14ac:dyDescent="0.25">
      <c r="H431" s="120"/>
      <c r="T431" s="102"/>
    </row>
    <row r="432" spans="8:20" s="67" customFormat="1" ht="16.350000000000001" customHeight="1" x14ac:dyDescent="0.25">
      <c r="H432" s="120"/>
      <c r="T432" s="102"/>
    </row>
    <row r="433" spans="8:20" s="67" customFormat="1" ht="16.350000000000001" customHeight="1" x14ac:dyDescent="0.25">
      <c r="H433" s="120"/>
      <c r="T433" s="102"/>
    </row>
    <row r="434" spans="8:20" s="67" customFormat="1" ht="16.350000000000001" customHeight="1" x14ac:dyDescent="0.25">
      <c r="H434" s="120"/>
      <c r="T434" s="102"/>
    </row>
    <row r="435" spans="8:20" s="67" customFormat="1" ht="16.350000000000001" customHeight="1" x14ac:dyDescent="0.25">
      <c r="H435" s="120"/>
      <c r="T435" s="102"/>
    </row>
    <row r="436" spans="8:20" s="67" customFormat="1" ht="16.350000000000001" customHeight="1" x14ac:dyDescent="0.25">
      <c r="H436" s="120"/>
      <c r="T436" s="102"/>
    </row>
    <row r="437" spans="8:20" s="67" customFormat="1" ht="16.350000000000001" customHeight="1" x14ac:dyDescent="0.25">
      <c r="H437" s="120"/>
      <c r="T437" s="102"/>
    </row>
    <row r="438" spans="8:20" s="67" customFormat="1" ht="16.350000000000001" customHeight="1" x14ac:dyDescent="0.25">
      <c r="H438" s="120"/>
      <c r="T438" s="102"/>
    </row>
    <row r="439" spans="8:20" s="67" customFormat="1" ht="16.350000000000001" customHeight="1" x14ac:dyDescent="0.25">
      <c r="H439" s="120"/>
      <c r="T439" s="102"/>
    </row>
    <row r="440" spans="8:20" s="67" customFormat="1" ht="16.350000000000001" customHeight="1" x14ac:dyDescent="0.25">
      <c r="H440" s="120"/>
      <c r="T440" s="102"/>
    </row>
    <row r="441" spans="8:20" s="67" customFormat="1" ht="16.350000000000001" customHeight="1" x14ac:dyDescent="0.25">
      <c r="H441" s="120"/>
      <c r="T441" s="102"/>
    </row>
    <row r="442" spans="8:20" s="67" customFormat="1" ht="16.350000000000001" customHeight="1" x14ac:dyDescent="0.25">
      <c r="H442" s="120"/>
      <c r="T442" s="102"/>
    </row>
    <row r="443" spans="8:20" s="67" customFormat="1" ht="16.350000000000001" customHeight="1" x14ac:dyDescent="0.25">
      <c r="H443" s="120"/>
      <c r="T443" s="102"/>
    </row>
    <row r="444" spans="8:20" s="67" customFormat="1" ht="16.350000000000001" customHeight="1" x14ac:dyDescent="0.25">
      <c r="H444" s="120"/>
      <c r="T444" s="102"/>
    </row>
    <row r="445" spans="8:20" s="67" customFormat="1" ht="16.350000000000001" customHeight="1" x14ac:dyDescent="0.25">
      <c r="H445" s="120"/>
      <c r="T445" s="102"/>
    </row>
    <row r="446" spans="8:20" s="67" customFormat="1" ht="16.350000000000001" customHeight="1" x14ac:dyDescent="0.25">
      <c r="H446" s="120"/>
      <c r="T446" s="102"/>
    </row>
    <row r="447" spans="8:20" s="67" customFormat="1" ht="16.350000000000001" customHeight="1" x14ac:dyDescent="0.25">
      <c r="H447" s="120"/>
      <c r="T447" s="102"/>
    </row>
    <row r="448" spans="8:20" s="67" customFormat="1" ht="16.350000000000001" customHeight="1" x14ac:dyDescent="0.25">
      <c r="H448" s="120"/>
      <c r="T448" s="102"/>
    </row>
    <row r="449" spans="8:20" s="67" customFormat="1" ht="16.350000000000001" customHeight="1" x14ac:dyDescent="0.25">
      <c r="H449" s="120"/>
      <c r="T449" s="102"/>
    </row>
    <row r="450" spans="8:20" s="67" customFormat="1" ht="16.350000000000001" customHeight="1" x14ac:dyDescent="0.25">
      <c r="H450" s="120"/>
      <c r="T450" s="102"/>
    </row>
    <row r="451" spans="8:20" s="67" customFormat="1" ht="16.350000000000001" customHeight="1" x14ac:dyDescent="0.25">
      <c r="H451" s="120"/>
      <c r="T451" s="102"/>
    </row>
    <row r="452" spans="8:20" s="67" customFormat="1" ht="16.350000000000001" customHeight="1" x14ac:dyDescent="0.25">
      <c r="H452" s="120"/>
      <c r="T452" s="102"/>
    </row>
    <row r="453" spans="8:20" s="67" customFormat="1" ht="16.350000000000001" customHeight="1" x14ac:dyDescent="0.25">
      <c r="H453" s="120"/>
      <c r="T453" s="102"/>
    </row>
    <row r="454" spans="8:20" s="67" customFormat="1" ht="16.350000000000001" customHeight="1" x14ac:dyDescent="0.25">
      <c r="H454" s="120"/>
      <c r="T454" s="102"/>
    </row>
    <row r="455" spans="8:20" s="67" customFormat="1" ht="16.350000000000001" customHeight="1" x14ac:dyDescent="0.25">
      <c r="H455" s="120"/>
      <c r="T455" s="102"/>
    </row>
    <row r="456" spans="8:20" s="67" customFormat="1" ht="16.350000000000001" customHeight="1" x14ac:dyDescent="0.25">
      <c r="H456" s="120"/>
      <c r="T456" s="102"/>
    </row>
    <row r="457" spans="8:20" s="67" customFormat="1" ht="16.350000000000001" customHeight="1" x14ac:dyDescent="0.25">
      <c r="H457" s="120"/>
      <c r="T457" s="102"/>
    </row>
    <row r="458" spans="8:20" s="67" customFormat="1" ht="16.350000000000001" customHeight="1" x14ac:dyDescent="0.25">
      <c r="H458" s="120"/>
      <c r="T458" s="102"/>
    </row>
    <row r="459" spans="8:20" s="67" customFormat="1" ht="16.350000000000001" customHeight="1" x14ac:dyDescent="0.25">
      <c r="H459" s="120"/>
      <c r="T459" s="102"/>
    </row>
    <row r="460" spans="8:20" s="67" customFormat="1" ht="16.350000000000001" customHeight="1" x14ac:dyDescent="0.25">
      <c r="H460" s="120"/>
      <c r="T460" s="102"/>
    </row>
    <row r="461" spans="8:20" s="67" customFormat="1" ht="16.350000000000001" customHeight="1" x14ac:dyDescent="0.25">
      <c r="H461" s="120"/>
      <c r="T461" s="102"/>
    </row>
    <row r="462" spans="8:20" s="67" customFormat="1" ht="16.350000000000001" customHeight="1" x14ac:dyDescent="0.25">
      <c r="H462" s="120"/>
      <c r="T462" s="102"/>
    </row>
    <row r="463" spans="8:20" s="67" customFormat="1" ht="16.350000000000001" customHeight="1" x14ac:dyDescent="0.25">
      <c r="H463" s="120"/>
      <c r="T463" s="102"/>
    </row>
    <row r="464" spans="8:20" s="67" customFormat="1" ht="16.350000000000001" customHeight="1" x14ac:dyDescent="0.25">
      <c r="H464" s="120"/>
      <c r="T464" s="102"/>
    </row>
    <row r="465" spans="8:20" s="67" customFormat="1" ht="16.350000000000001" customHeight="1" x14ac:dyDescent="0.25">
      <c r="H465" s="120"/>
      <c r="T465" s="102"/>
    </row>
    <row r="466" spans="8:20" s="67" customFormat="1" ht="16.350000000000001" customHeight="1" x14ac:dyDescent="0.25">
      <c r="H466" s="120"/>
      <c r="T466" s="102"/>
    </row>
    <row r="467" spans="8:20" s="67" customFormat="1" ht="16.350000000000001" customHeight="1" x14ac:dyDescent="0.25">
      <c r="H467" s="120"/>
      <c r="T467" s="102"/>
    </row>
    <row r="468" spans="8:20" s="67" customFormat="1" ht="16.350000000000001" customHeight="1" x14ac:dyDescent="0.25">
      <c r="H468" s="120"/>
      <c r="T468" s="102"/>
    </row>
    <row r="469" spans="8:20" s="67" customFormat="1" ht="16.350000000000001" customHeight="1" x14ac:dyDescent="0.25">
      <c r="H469" s="120"/>
      <c r="T469" s="102"/>
    </row>
    <row r="470" spans="8:20" s="67" customFormat="1" ht="16.350000000000001" customHeight="1" x14ac:dyDescent="0.25">
      <c r="H470" s="120"/>
      <c r="T470" s="102"/>
    </row>
    <row r="471" spans="8:20" s="67" customFormat="1" ht="16.350000000000001" customHeight="1" x14ac:dyDescent="0.25">
      <c r="H471" s="120"/>
      <c r="T471" s="102"/>
    </row>
    <row r="472" spans="8:20" s="67" customFormat="1" ht="16.350000000000001" customHeight="1" x14ac:dyDescent="0.25">
      <c r="H472" s="120"/>
      <c r="T472" s="102"/>
    </row>
    <row r="473" spans="8:20" s="67" customFormat="1" ht="16.350000000000001" customHeight="1" x14ac:dyDescent="0.25">
      <c r="H473" s="120"/>
      <c r="T473" s="102"/>
    </row>
    <row r="474" spans="8:20" s="67" customFormat="1" ht="16.350000000000001" customHeight="1" x14ac:dyDescent="0.25">
      <c r="H474" s="120"/>
      <c r="T474" s="102"/>
    </row>
    <row r="475" spans="8:20" s="67" customFormat="1" ht="16.350000000000001" customHeight="1" x14ac:dyDescent="0.25">
      <c r="H475" s="120"/>
      <c r="T475" s="102"/>
    </row>
    <row r="476" spans="8:20" s="67" customFormat="1" ht="16.350000000000001" customHeight="1" x14ac:dyDescent="0.25">
      <c r="H476" s="120"/>
      <c r="T476" s="102"/>
    </row>
    <row r="477" spans="8:20" s="67" customFormat="1" ht="16.350000000000001" customHeight="1" x14ac:dyDescent="0.25">
      <c r="H477" s="120"/>
      <c r="T477" s="102"/>
    </row>
    <row r="478" spans="8:20" s="67" customFormat="1" ht="16.350000000000001" customHeight="1" x14ac:dyDescent="0.25">
      <c r="H478" s="120"/>
      <c r="T478" s="102"/>
    </row>
    <row r="479" spans="8:20" s="67" customFormat="1" ht="16.350000000000001" customHeight="1" x14ac:dyDescent="0.25">
      <c r="H479" s="120"/>
      <c r="T479" s="102"/>
    </row>
    <row r="480" spans="8:20" s="67" customFormat="1" ht="16.350000000000001" customHeight="1" x14ac:dyDescent="0.25">
      <c r="H480" s="120"/>
      <c r="T480" s="102"/>
    </row>
    <row r="481" spans="8:20" s="67" customFormat="1" ht="16.350000000000001" customHeight="1" x14ac:dyDescent="0.25">
      <c r="H481" s="120"/>
      <c r="T481" s="102"/>
    </row>
    <row r="482" spans="8:20" s="67" customFormat="1" ht="16.350000000000001" customHeight="1" x14ac:dyDescent="0.25">
      <c r="H482" s="120"/>
      <c r="T482" s="102"/>
    </row>
    <row r="483" spans="8:20" s="67" customFormat="1" ht="16.350000000000001" customHeight="1" x14ac:dyDescent="0.25">
      <c r="H483" s="120"/>
      <c r="T483" s="102"/>
    </row>
    <row r="484" spans="8:20" s="67" customFormat="1" ht="16.350000000000001" customHeight="1" x14ac:dyDescent="0.25">
      <c r="H484" s="120"/>
      <c r="T484" s="102"/>
    </row>
    <row r="485" spans="8:20" s="67" customFormat="1" ht="16.350000000000001" customHeight="1" x14ac:dyDescent="0.25">
      <c r="H485" s="120"/>
      <c r="T485" s="102"/>
    </row>
    <row r="486" spans="8:20" s="67" customFormat="1" ht="16.350000000000001" customHeight="1" x14ac:dyDescent="0.25">
      <c r="H486" s="120"/>
      <c r="T486" s="102"/>
    </row>
    <row r="487" spans="8:20" s="67" customFormat="1" ht="16.350000000000001" customHeight="1" x14ac:dyDescent="0.25">
      <c r="H487" s="120"/>
      <c r="T487" s="102"/>
    </row>
    <row r="488" spans="8:20" s="67" customFormat="1" ht="16.350000000000001" customHeight="1" x14ac:dyDescent="0.25">
      <c r="H488" s="120"/>
      <c r="T488" s="102"/>
    </row>
    <row r="489" spans="8:20" s="67" customFormat="1" ht="16.350000000000001" customHeight="1" x14ac:dyDescent="0.25">
      <c r="H489" s="120"/>
      <c r="T489" s="102"/>
    </row>
    <row r="490" spans="8:20" s="67" customFormat="1" ht="16.350000000000001" customHeight="1" x14ac:dyDescent="0.25">
      <c r="H490" s="120"/>
      <c r="T490" s="102"/>
    </row>
    <row r="491" spans="8:20" s="67" customFormat="1" ht="16.350000000000001" customHeight="1" x14ac:dyDescent="0.25">
      <c r="H491" s="120"/>
      <c r="T491" s="102"/>
    </row>
    <row r="492" spans="8:20" s="67" customFormat="1" ht="16.350000000000001" customHeight="1" x14ac:dyDescent="0.25">
      <c r="H492" s="120"/>
      <c r="T492" s="102"/>
    </row>
    <row r="493" spans="8:20" s="67" customFormat="1" ht="16.350000000000001" customHeight="1" x14ac:dyDescent="0.25">
      <c r="H493" s="120"/>
      <c r="T493" s="102"/>
    </row>
    <row r="494" spans="8:20" s="67" customFormat="1" ht="16.350000000000001" customHeight="1" x14ac:dyDescent="0.25">
      <c r="H494" s="120"/>
      <c r="T494" s="102"/>
    </row>
    <row r="495" spans="8:20" s="67" customFormat="1" ht="16.350000000000001" customHeight="1" x14ac:dyDescent="0.25">
      <c r="H495" s="120"/>
      <c r="T495" s="102"/>
    </row>
    <row r="496" spans="8:20" s="67" customFormat="1" ht="16.350000000000001" customHeight="1" x14ac:dyDescent="0.25">
      <c r="H496" s="120"/>
      <c r="T496" s="102"/>
    </row>
    <row r="497" spans="8:20" s="67" customFormat="1" ht="16.350000000000001" customHeight="1" x14ac:dyDescent="0.25">
      <c r="H497" s="120"/>
      <c r="T497" s="102"/>
    </row>
    <row r="498" spans="8:20" s="67" customFormat="1" ht="16.350000000000001" customHeight="1" x14ac:dyDescent="0.25">
      <c r="H498" s="120"/>
      <c r="T498" s="102"/>
    </row>
    <row r="499" spans="8:20" s="67" customFormat="1" ht="16.350000000000001" customHeight="1" x14ac:dyDescent="0.25">
      <c r="H499" s="120"/>
      <c r="T499" s="102"/>
    </row>
    <row r="500" spans="8:20" s="67" customFormat="1" ht="16.350000000000001" customHeight="1" x14ac:dyDescent="0.25">
      <c r="H500" s="120"/>
      <c r="T500" s="102"/>
    </row>
    <row r="501" spans="8:20" s="67" customFormat="1" ht="16.350000000000001" customHeight="1" x14ac:dyDescent="0.25">
      <c r="H501" s="120"/>
      <c r="T501" s="102"/>
    </row>
    <row r="502" spans="8:20" s="67" customFormat="1" ht="16.350000000000001" customHeight="1" x14ac:dyDescent="0.25">
      <c r="H502" s="120"/>
      <c r="T502" s="102"/>
    </row>
    <row r="503" spans="8:20" s="67" customFormat="1" ht="16.350000000000001" customHeight="1" x14ac:dyDescent="0.25">
      <c r="H503" s="120"/>
      <c r="T503" s="102"/>
    </row>
    <row r="504" spans="8:20" s="67" customFormat="1" ht="16.350000000000001" customHeight="1" x14ac:dyDescent="0.25">
      <c r="H504" s="120"/>
      <c r="T504" s="102"/>
    </row>
    <row r="505" spans="8:20" s="67" customFormat="1" ht="16.350000000000001" customHeight="1" x14ac:dyDescent="0.25">
      <c r="H505" s="120"/>
      <c r="T505" s="102"/>
    </row>
    <row r="506" spans="8:20" s="67" customFormat="1" ht="16.350000000000001" customHeight="1" x14ac:dyDescent="0.25">
      <c r="H506" s="120"/>
      <c r="T506" s="102"/>
    </row>
    <row r="507" spans="8:20" s="67" customFormat="1" ht="16.350000000000001" customHeight="1" x14ac:dyDescent="0.25">
      <c r="H507" s="120"/>
      <c r="T507" s="102"/>
    </row>
    <row r="508" spans="8:20" s="67" customFormat="1" ht="16.350000000000001" customHeight="1" x14ac:dyDescent="0.25">
      <c r="H508" s="120"/>
      <c r="T508" s="102"/>
    </row>
    <row r="509" spans="8:20" s="67" customFormat="1" ht="16.350000000000001" customHeight="1" x14ac:dyDescent="0.25">
      <c r="H509" s="120"/>
      <c r="T509" s="102"/>
    </row>
    <row r="510" spans="8:20" s="67" customFormat="1" ht="16.350000000000001" customHeight="1" x14ac:dyDescent="0.25">
      <c r="H510" s="120"/>
      <c r="T510" s="102"/>
    </row>
    <row r="511" spans="8:20" s="67" customFormat="1" ht="16.350000000000001" customHeight="1" x14ac:dyDescent="0.25">
      <c r="H511" s="120"/>
      <c r="T511" s="102"/>
    </row>
    <row r="512" spans="8:20" s="67" customFormat="1" ht="16.350000000000001" customHeight="1" x14ac:dyDescent="0.25">
      <c r="H512" s="120"/>
      <c r="T512" s="102"/>
    </row>
    <row r="513" spans="1:21" s="67" customFormat="1" ht="16.350000000000001" customHeight="1" x14ac:dyDescent="0.25">
      <c r="H513" s="120"/>
      <c r="T513" s="102"/>
    </row>
    <row r="514" spans="1:21" ht="16.350000000000001" customHeight="1" x14ac:dyDescent="0.25">
      <c r="A514" s="67"/>
      <c r="B514" s="67"/>
      <c r="C514" s="67"/>
      <c r="D514" s="67"/>
      <c r="E514" s="67"/>
      <c r="F514" s="67"/>
      <c r="G514" s="67"/>
      <c r="H514" s="120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102"/>
      <c r="U514" s="67"/>
    </row>
    <row r="515" spans="1:21" ht="16.350000000000001" customHeight="1" x14ac:dyDescent="0.25">
      <c r="A515" s="67"/>
      <c r="B515" s="67"/>
      <c r="C515" s="67"/>
      <c r="D515" s="67"/>
      <c r="E515" s="67"/>
      <c r="F515" s="67"/>
      <c r="G515" s="67"/>
      <c r="H515" s="120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102"/>
      <c r="U515" s="67"/>
    </row>
    <row r="516" spans="1:21" ht="16.350000000000001" customHeight="1" x14ac:dyDescent="0.25">
      <c r="A516" s="67"/>
      <c r="B516" s="67"/>
      <c r="C516" s="67"/>
      <c r="D516" s="67"/>
      <c r="E516" s="67"/>
      <c r="F516" s="67"/>
      <c r="G516" s="67"/>
      <c r="H516" s="120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102"/>
      <c r="U516" s="67"/>
    </row>
    <row r="517" spans="1:21" ht="16.350000000000001" customHeight="1" x14ac:dyDescent="0.25">
      <c r="A517" s="67"/>
      <c r="B517" s="67"/>
      <c r="C517" s="67"/>
      <c r="D517" s="67"/>
      <c r="E517" s="67"/>
      <c r="F517" s="67"/>
      <c r="G517" s="67"/>
      <c r="H517" s="120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102"/>
      <c r="U517" s="67"/>
    </row>
    <row r="518" spans="1:21" ht="16.350000000000001" customHeight="1" x14ac:dyDescent="0.25">
      <c r="A518" s="67"/>
      <c r="B518" s="67"/>
      <c r="C518" s="67"/>
      <c r="D518" s="67"/>
      <c r="E518" s="67"/>
      <c r="F518" s="67"/>
      <c r="G518" s="67"/>
      <c r="H518" s="120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102"/>
      <c r="U518" s="67"/>
    </row>
    <row r="519" spans="1:21" ht="16.350000000000001" customHeight="1" x14ac:dyDescent="0.25">
      <c r="A519" s="67"/>
      <c r="B519" s="67"/>
      <c r="C519" s="67"/>
      <c r="D519" s="67"/>
      <c r="E519" s="67"/>
      <c r="F519" s="67"/>
      <c r="G519" s="67"/>
      <c r="H519" s="120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102"/>
      <c r="U519" s="67"/>
    </row>
    <row r="520" spans="1:21" ht="16.350000000000001" customHeight="1" x14ac:dyDescent="0.25">
      <c r="A520" s="67"/>
      <c r="B520" s="67"/>
      <c r="C520" s="67"/>
      <c r="D520" s="67"/>
      <c r="E520" s="67"/>
      <c r="F520" s="67"/>
      <c r="G520" s="67"/>
      <c r="H520" s="120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102"/>
      <c r="U520" s="67"/>
    </row>
    <row r="521" spans="1:21" ht="16.350000000000001" customHeight="1" x14ac:dyDescent="0.25">
      <c r="A521" s="67"/>
      <c r="B521" s="67"/>
      <c r="C521" s="67"/>
      <c r="D521" s="67"/>
      <c r="E521" s="67"/>
      <c r="F521" s="67"/>
      <c r="G521" s="67"/>
      <c r="H521" s="120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102"/>
      <c r="U521" s="67"/>
    </row>
    <row r="522" spans="1:21" ht="16.350000000000001" customHeight="1" x14ac:dyDescent="0.25">
      <c r="A522" s="67"/>
      <c r="B522" s="67"/>
      <c r="C522" s="67"/>
      <c r="D522" s="67"/>
      <c r="E522" s="67"/>
      <c r="F522" s="67"/>
      <c r="G522" s="67"/>
      <c r="H522" s="120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102"/>
      <c r="U522" s="67"/>
    </row>
    <row r="523" spans="1:21" ht="16.350000000000001" customHeight="1" x14ac:dyDescent="0.25">
      <c r="A523" s="67"/>
      <c r="B523" s="67"/>
      <c r="C523" s="67"/>
      <c r="D523" s="67"/>
      <c r="E523" s="67"/>
      <c r="F523" s="67"/>
      <c r="G523" s="67"/>
      <c r="H523" s="120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102"/>
      <c r="U523" s="67"/>
    </row>
    <row r="524" spans="1:21" ht="16.350000000000001" customHeight="1" x14ac:dyDescent="0.25">
      <c r="A524" s="67"/>
      <c r="B524" s="67"/>
      <c r="C524" s="67"/>
      <c r="D524" s="67"/>
      <c r="E524" s="67"/>
      <c r="F524" s="67"/>
      <c r="G524" s="67"/>
      <c r="H524" s="120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102"/>
      <c r="U524" s="67"/>
    </row>
    <row r="525" spans="1:21" ht="16.350000000000001" customHeight="1" x14ac:dyDescent="0.25">
      <c r="A525" s="67"/>
      <c r="B525" s="67"/>
      <c r="C525" s="67"/>
      <c r="D525" s="67"/>
      <c r="E525" s="67"/>
      <c r="F525" s="67"/>
      <c r="G525" s="67"/>
      <c r="H525" s="120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102"/>
      <c r="U525" s="67"/>
    </row>
    <row r="526" spans="1:21" ht="16.350000000000001" customHeight="1" x14ac:dyDescent="0.25">
      <c r="A526" s="67"/>
      <c r="B526" s="67"/>
      <c r="C526" s="67"/>
      <c r="D526" s="67"/>
      <c r="E526" s="67"/>
      <c r="F526" s="67"/>
      <c r="G526" s="67"/>
      <c r="H526" s="120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102"/>
      <c r="U526" s="67"/>
    </row>
    <row r="527" spans="1:21" ht="16.350000000000001" customHeight="1" x14ac:dyDescent="0.25">
      <c r="A527" s="67"/>
      <c r="B527" s="67"/>
      <c r="C527" s="67"/>
      <c r="D527" s="67"/>
      <c r="E527" s="67"/>
      <c r="F527" s="67"/>
      <c r="G527" s="67"/>
      <c r="H527" s="120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102"/>
      <c r="U527" s="67"/>
    </row>
    <row r="528" spans="1:21" ht="16.350000000000001" customHeight="1" x14ac:dyDescent="0.25">
      <c r="A528" s="67"/>
      <c r="B528" s="67"/>
      <c r="C528" s="67"/>
      <c r="D528" s="67"/>
      <c r="E528" s="67"/>
      <c r="F528" s="67"/>
      <c r="G528" s="67"/>
      <c r="H528" s="120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102"/>
      <c r="U528" s="67"/>
    </row>
    <row r="529" spans="1:21" ht="16.350000000000001" customHeight="1" x14ac:dyDescent="0.25">
      <c r="A529" s="67"/>
      <c r="B529" s="67"/>
      <c r="C529" s="67"/>
      <c r="D529" s="67"/>
      <c r="E529" s="67"/>
      <c r="F529" s="67"/>
      <c r="G529" s="67"/>
      <c r="H529" s="120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102"/>
      <c r="U529" s="67"/>
    </row>
    <row r="530" spans="1:21" ht="16.350000000000001" customHeight="1" x14ac:dyDescent="0.25">
      <c r="A530" s="67"/>
      <c r="B530" s="67"/>
      <c r="C530" s="67"/>
      <c r="D530" s="67"/>
      <c r="E530" s="67"/>
      <c r="F530" s="67"/>
      <c r="G530" s="67"/>
      <c r="H530" s="120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102"/>
      <c r="U530" s="67"/>
    </row>
    <row r="531" spans="1:21" ht="16.350000000000001" customHeight="1" x14ac:dyDescent="0.25">
      <c r="A531" s="67"/>
      <c r="B531" s="67"/>
      <c r="C531" s="67"/>
      <c r="D531" s="67"/>
      <c r="E531" s="67"/>
      <c r="F531" s="67"/>
      <c r="G531" s="67"/>
      <c r="H531" s="120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102"/>
      <c r="U531" s="67"/>
    </row>
    <row r="532" spans="1:21" ht="16.350000000000001" customHeight="1" x14ac:dyDescent="0.25">
      <c r="A532" s="67"/>
      <c r="B532" s="67"/>
      <c r="C532" s="67"/>
      <c r="D532" s="67"/>
      <c r="E532" s="67"/>
      <c r="F532" s="67"/>
      <c r="G532" s="67"/>
      <c r="H532" s="120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102"/>
      <c r="U532" s="67"/>
    </row>
    <row r="533" spans="1:21" ht="16.350000000000001" customHeight="1" x14ac:dyDescent="0.25">
      <c r="A533" s="67"/>
      <c r="B533" s="67"/>
      <c r="C533" s="67"/>
      <c r="D533" s="67"/>
      <c r="E533" s="67"/>
      <c r="F533" s="67"/>
      <c r="G533" s="67"/>
      <c r="H533" s="120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102"/>
      <c r="U533" s="67"/>
    </row>
    <row r="534" spans="1:21" ht="16.350000000000001" customHeight="1" x14ac:dyDescent="0.25">
      <c r="A534" s="67"/>
      <c r="B534" s="67"/>
      <c r="C534" s="67"/>
      <c r="D534" s="67"/>
      <c r="E534" s="67"/>
      <c r="F534" s="67"/>
      <c r="G534" s="67"/>
      <c r="H534" s="120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102"/>
      <c r="U534" s="67"/>
    </row>
    <row r="535" spans="1:21" ht="16.350000000000001" customHeight="1" x14ac:dyDescent="0.25">
      <c r="A535" s="67"/>
      <c r="B535" s="67"/>
      <c r="C535" s="67"/>
      <c r="D535" s="67"/>
      <c r="E535" s="67"/>
      <c r="F535" s="67"/>
      <c r="G535" s="67"/>
      <c r="H535" s="120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102"/>
      <c r="U535" s="67"/>
    </row>
    <row r="536" spans="1:21" ht="16.350000000000001" customHeight="1" x14ac:dyDescent="0.25">
      <c r="A536" s="67"/>
      <c r="B536" s="67"/>
      <c r="C536" s="67"/>
      <c r="D536" s="67"/>
      <c r="E536" s="67"/>
      <c r="F536" s="67"/>
      <c r="G536" s="67"/>
      <c r="H536" s="120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102"/>
      <c r="U536" s="67"/>
    </row>
    <row r="537" spans="1:21" ht="16.350000000000001" customHeight="1" x14ac:dyDescent="0.25">
      <c r="A537" s="67"/>
      <c r="B537" s="67"/>
      <c r="C537" s="67"/>
      <c r="D537" s="67"/>
      <c r="E537" s="67"/>
      <c r="F537" s="67"/>
      <c r="G537" s="67"/>
      <c r="H537" s="120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102"/>
      <c r="U537" s="67"/>
    </row>
    <row r="538" spans="1:21" ht="16.350000000000001" customHeight="1" x14ac:dyDescent="0.25">
      <c r="A538" s="67"/>
      <c r="B538" s="67"/>
      <c r="C538" s="67"/>
      <c r="D538" s="67"/>
      <c r="E538" s="67"/>
      <c r="F538" s="67"/>
      <c r="G538" s="67"/>
      <c r="H538" s="120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102"/>
      <c r="U538" s="67"/>
    </row>
    <row r="539" spans="1:21" ht="16.350000000000001" customHeight="1" x14ac:dyDescent="0.25">
      <c r="A539" s="67"/>
      <c r="B539" s="67"/>
      <c r="C539" s="67"/>
      <c r="D539" s="67"/>
      <c r="E539" s="67"/>
      <c r="F539" s="67"/>
      <c r="G539" s="67"/>
      <c r="H539" s="120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102"/>
      <c r="U539" s="67"/>
    </row>
    <row r="540" spans="1:21" ht="16.350000000000001" customHeight="1" x14ac:dyDescent="0.25">
      <c r="A540" s="67"/>
      <c r="B540" s="67"/>
      <c r="C540" s="67"/>
      <c r="D540" s="67"/>
      <c r="E540" s="67"/>
      <c r="F540" s="67"/>
      <c r="G540" s="67"/>
      <c r="H540" s="120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102"/>
      <c r="U540" s="67"/>
    </row>
    <row r="541" spans="1:21" ht="16.350000000000001" customHeight="1" x14ac:dyDescent="0.25">
      <c r="A541" s="67"/>
      <c r="B541" s="67"/>
      <c r="C541" s="67"/>
      <c r="D541" s="67"/>
      <c r="E541" s="67"/>
      <c r="F541" s="67"/>
      <c r="G541" s="67"/>
      <c r="H541" s="120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102"/>
      <c r="U541" s="67"/>
    </row>
    <row r="542" spans="1:21" ht="16.350000000000001" customHeight="1" x14ac:dyDescent="0.25">
      <c r="A542" s="67"/>
      <c r="B542" s="67"/>
      <c r="C542" s="67"/>
      <c r="D542" s="67"/>
      <c r="E542" s="67"/>
      <c r="F542" s="67"/>
      <c r="G542" s="67"/>
      <c r="H542" s="120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102"/>
      <c r="U542" s="67"/>
    </row>
    <row r="543" spans="1:21" ht="16.350000000000001" customHeight="1" x14ac:dyDescent="0.25">
      <c r="A543" s="67"/>
      <c r="B543" s="67"/>
      <c r="C543" s="67"/>
      <c r="D543" s="67"/>
      <c r="E543" s="67"/>
      <c r="F543" s="67"/>
      <c r="G543" s="67"/>
      <c r="H543" s="120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102"/>
      <c r="U543" s="67"/>
    </row>
    <row r="544" spans="1:21" ht="16.350000000000001" customHeight="1" x14ac:dyDescent="0.25">
      <c r="A544" s="67"/>
      <c r="B544" s="67"/>
      <c r="C544" s="67"/>
      <c r="D544" s="67"/>
      <c r="E544" s="67"/>
      <c r="F544" s="67"/>
      <c r="G544" s="67"/>
      <c r="H544" s="120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102"/>
      <c r="U544" s="67"/>
    </row>
    <row r="545" spans="1:21" ht="16.350000000000001" customHeight="1" x14ac:dyDescent="0.25">
      <c r="A545" s="67"/>
      <c r="B545" s="67"/>
      <c r="C545" s="67"/>
      <c r="D545" s="67"/>
      <c r="E545" s="67"/>
      <c r="F545" s="67"/>
      <c r="G545" s="67"/>
      <c r="H545" s="120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102"/>
      <c r="U545" s="67"/>
    </row>
    <row r="546" spans="1:21" ht="16.350000000000001" customHeight="1" x14ac:dyDescent="0.25">
      <c r="A546" s="67"/>
      <c r="B546" s="67"/>
      <c r="C546" s="67"/>
      <c r="D546" s="67"/>
      <c r="E546" s="67"/>
      <c r="F546" s="67"/>
      <c r="G546" s="67"/>
      <c r="H546" s="120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102"/>
      <c r="U546" s="67"/>
    </row>
    <row r="547" spans="1:21" ht="16.350000000000001" customHeight="1" x14ac:dyDescent="0.25">
      <c r="A547" s="67"/>
      <c r="B547" s="67"/>
      <c r="C547" s="67"/>
      <c r="D547" s="67"/>
      <c r="E547" s="67"/>
      <c r="F547" s="67"/>
      <c r="G547" s="67"/>
      <c r="H547" s="120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102"/>
      <c r="U547" s="67"/>
    </row>
    <row r="548" spans="1:21" ht="16.350000000000001" customHeight="1" x14ac:dyDescent="0.25">
      <c r="A548" s="67"/>
      <c r="B548" s="67"/>
      <c r="C548" s="67"/>
      <c r="D548" s="67"/>
      <c r="E548" s="67"/>
      <c r="F548" s="67"/>
      <c r="G548" s="67"/>
      <c r="H548" s="120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102"/>
      <c r="U548" s="67"/>
    </row>
    <row r="549" spans="1:21" ht="16.350000000000001" customHeight="1" x14ac:dyDescent="0.25">
      <c r="A549" s="67"/>
      <c r="B549" s="67"/>
      <c r="C549" s="67"/>
      <c r="D549" s="67"/>
      <c r="E549" s="67"/>
      <c r="F549" s="67"/>
      <c r="G549" s="67"/>
      <c r="H549" s="120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102"/>
      <c r="U549" s="67"/>
    </row>
    <row r="550" spans="1:21" ht="16.350000000000001" customHeight="1" x14ac:dyDescent="0.25">
      <c r="A550" s="67"/>
      <c r="B550" s="67"/>
      <c r="C550" s="67"/>
      <c r="D550" s="67"/>
      <c r="E550" s="67"/>
      <c r="F550" s="67"/>
      <c r="G550" s="67"/>
      <c r="H550" s="120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102"/>
      <c r="U550" s="67"/>
    </row>
    <row r="551" spans="1:21" ht="16.350000000000001" customHeight="1" x14ac:dyDescent="0.25">
      <c r="A551" s="67"/>
      <c r="B551" s="67"/>
      <c r="C551" s="67"/>
      <c r="D551" s="67"/>
      <c r="E551" s="67"/>
      <c r="F551" s="67"/>
      <c r="G551" s="67"/>
      <c r="H551" s="120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102"/>
      <c r="U551" s="67"/>
    </row>
    <row r="552" spans="1:21" ht="16.350000000000001" customHeight="1" x14ac:dyDescent="0.25">
      <c r="A552" s="67"/>
      <c r="B552" s="67"/>
      <c r="C552" s="67"/>
      <c r="D552" s="67"/>
      <c r="E552" s="67"/>
      <c r="F552" s="67"/>
      <c r="G552" s="67"/>
      <c r="H552" s="120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102"/>
      <c r="U552" s="67"/>
    </row>
    <row r="553" spans="1:21" ht="16.350000000000001" customHeight="1" x14ac:dyDescent="0.25">
      <c r="A553" s="67"/>
      <c r="B553" s="67"/>
      <c r="C553" s="67"/>
      <c r="D553" s="67"/>
      <c r="E553" s="67"/>
      <c r="F553" s="67"/>
      <c r="G553" s="67"/>
      <c r="H553" s="120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102"/>
      <c r="U553" s="67"/>
    </row>
    <row r="554" spans="1:21" ht="16.350000000000001" customHeight="1" x14ac:dyDescent="0.25">
      <c r="A554" s="67"/>
      <c r="B554" s="67"/>
      <c r="C554" s="67"/>
      <c r="D554" s="67"/>
      <c r="E554" s="67"/>
      <c r="F554" s="67"/>
      <c r="G554" s="67"/>
      <c r="H554" s="120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102"/>
      <c r="U554" s="67"/>
    </row>
    <row r="555" spans="1:21" ht="16.350000000000001" customHeight="1" x14ac:dyDescent="0.25">
      <c r="A555" s="67"/>
      <c r="B555" s="67"/>
      <c r="C555" s="67"/>
      <c r="D555" s="67"/>
      <c r="E555" s="67"/>
      <c r="F555" s="67"/>
      <c r="G555" s="67"/>
      <c r="H555" s="120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102"/>
      <c r="U555" s="67"/>
    </row>
    <row r="556" spans="1:21" ht="16.350000000000001" customHeight="1" x14ac:dyDescent="0.25">
      <c r="A556" s="67"/>
      <c r="B556" s="67"/>
      <c r="C556" s="67"/>
      <c r="D556" s="67"/>
      <c r="E556" s="67"/>
      <c r="F556" s="67"/>
      <c r="G556" s="67"/>
      <c r="H556" s="120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102"/>
      <c r="U556" s="67"/>
    </row>
    <row r="557" spans="1:21" ht="16.350000000000001" customHeight="1" x14ac:dyDescent="0.25">
      <c r="A557" s="67"/>
      <c r="B557" s="67"/>
      <c r="C557" s="67"/>
      <c r="D557" s="67"/>
      <c r="E557" s="67"/>
      <c r="F557" s="67"/>
      <c r="G557" s="67"/>
      <c r="H557" s="120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102"/>
      <c r="U557" s="67"/>
    </row>
    <row r="558" spans="1:21" ht="16.350000000000001" customHeight="1" x14ac:dyDescent="0.25">
      <c r="A558" s="67"/>
      <c r="B558" s="67"/>
      <c r="C558" s="67"/>
      <c r="D558" s="67"/>
      <c r="E558" s="67"/>
      <c r="F558" s="67"/>
      <c r="G558" s="67"/>
      <c r="H558" s="120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102"/>
      <c r="U558" s="67"/>
    </row>
    <row r="559" spans="1:21" ht="16.350000000000001" customHeight="1" x14ac:dyDescent="0.25">
      <c r="A559" s="67"/>
      <c r="B559" s="67"/>
      <c r="C559" s="67"/>
      <c r="D559" s="67"/>
      <c r="E559" s="67"/>
      <c r="F559" s="67"/>
      <c r="G559" s="67"/>
      <c r="H559" s="120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102"/>
      <c r="U559" s="67"/>
    </row>
    <row r="560" spans="1:21" ht="16.350000000000001" customHeight="1" x14ac:dyDescent="0.25">
      <c r="A560" s="67"/>
      <c r="B560" s="67"/>
      <c r="C560" s="67"/>
      <c r="D560" s="67"/>
      <c r="E560" s="67"/>
      <c r="F560" s="67"/>
      <c r="G560" s="67"/>
      <c r="H560" s="120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102"/>
      <c r="U560" s="67"/>
    </row>
    <row r="561" spans="1:21" ht="16.350000000000001" customHeight="1" x14ac:dyDescent="0.25">
      <c r="A561" s="67"/>
      <c r="B561" s="67"/>
      <c r="C561" s="67"/>
      <c r="D561" s="67"/>
      <c r="E561" s="67"/>
      <c r="F561" s="67"/>
      <c r="G561" s="67"/>
      <c r="H561" s="120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102"/>
      <c r="U561" s="67"/>
    </row>
    <row r="562" spans="1:21" ht="16.350000000000001" customHeight="1" x14ac:dyDescent="0.25">
      <c r="A562" s="67"/>
      <c r="B562" s="67"/>
      <c r="C562" s="67"/>
      <c r="D562" s="67"/>
      <c r="E562" s="67"/>
      <c r="F562" s="67"/>
      <c r="G562" s="67"/>
      <c r="H562" s="120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102"/>
      <c r="U562" s="67"/>
    </row>
    <row r="563" spans="1:21" ht="16.350000000000001" customHeight="1" x14ac:dyDescent="0.25">
      <c r="A563" s="67"/>
      <c r="B563" s="67"/>
      <c r="C563" s="67"/>
      <c r="D563" s="67"/>
      <c r="E563" s="67"/>
      <c r="F563" s="67"/>
      <c r="G563" s="67"/>
      <c r="H563" s="120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102"/>
      <c r="U563" s="67"/>
    </row>
    <row r="564" spans="1:21" ht="16.350000000000001" customHeight="1" x14ac:dyDescent="0.25">
      <c r="A564" s="67"/>
      <c r="B564" s="67"/>
      <c r="C564" s="67"/>
      <c r="D564" s="67"/>
      <c r="E564" s="67"/>
      <c r="F564" s="67"/>
      <c r="G564" s="67"/>
      <c r="H564" s="120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102"/>
      <c r="U564" s="67"/>
    </row>
    <row r="565" spans="1:21" ht="16.350000000000001" customHeight="1" x14ac:dyDescent="0.25">
      <c r="A565" s="67"/>
      <c r="B565" s="67"/>
      <c r="C565" s="67"/>
      <c r="D565" s="67"/>
      <c r="E565" s="67"/>
      <c r="F565" s="67"/>
      <c r="G565" s="67"/>
      <c r="H565" s="120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102"/>
      <c r="U565" s="67"/>
    </row>
    <row r="566" spans="1:21" ht="16.350000000000001" customHeight="1" x14ac:dyDescent="0.25">
      <c r="A566" s="67"/>
      <c r="B566" s="67"/>
      <c r="C566" s="67"/>
      <c r="D566" s="67"/>
      <c r="E566" s="67"/>
      <c r="F566" s="67"/>
      <c r="G566" s="67"/>
      <c r="H566" s="120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102"/>
      <c r="U566" s="67"/>
    </row>
    <row r="567" spans="1:21" ht="16.350000000000001" customHeight="1" x14ac:dyDescent="0.25">
      <c r="A567" s="67"/>
      <c r="B567" s="67"/>
      <c r="C567" s="67"/>
      <c r="D567" s="67"/>
      <c r="E567" s="67"/>
      <c r="F567" s="67"/>
      <c r="G567" s="67"/>
      <c r="H567" s="120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102"/>
      <c r="U567" s="67"/>
    </row>
    <row r="568" spans="1:21" ht="16.350000000000001" customHeight="1" x14ac:dyDescent="0.25">
      <c r="A568" s="67"/>
      <c r="B568" s="67"/>
      <c r="C568" s="67"/>
      <c r="D568" s="67"/>
      <c r="E568" s="67"/>
      <c r="F568" s="67"/>
      <c r="G568" s="67"/>
      <c r="H568" s="120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102"/>
      <c r="U568" s="67"/>
    </row>
    <row r="569" spans="1:21" x14ac:dyDescent="0.25">
      <c r="A569" s="67"/>
      <c r="B569" s="67"/>
      <c r="C569" s="67"/>
      <c r="D569" s="67"/>
      <c r="E569" s="67"/>
      <c r="F569" s="67"/>
      <c r="G569" s="67"/>
      <c r="H569" s="120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102"/>
      <c r="U569" s="67"/>
    </row>
    <row r="570" spans="1:21" x14ac:dyDescent="0.25">
      <c r="A570" s="67"/>
      <c r="B570" s="67"/>
      <c r="C570" s="67"/>
      <c r="D570" s="67"/>
      <c r="E570" s="67"/>
      <c r="F570" s="67"/>
      <c r="G570" s="67"/>
      <c r="H570" s="120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102"/>
      <c r="U570" s="67"/>
    </row>
    <row r="571" spans="1:21" x14ac:dyDescent="0.25">
      <c r="A571" s="67"/>
      <c r="B571" s="67"/>
      <c r="C571" s="67"/>
      <c r="D571" s="67"/>
      <c r="E571" s="67"/>
      <c r="F571" s="67"/>
      <c r="G571" s="67"/>
      <c r="H571" s="120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102"/>
      <c r="U571" s="67"/>
    </row>
    <row r="572" spans="1:21" x14ac:dyDescent="0.25">
      <c r="A572" s="67"/>
      <c r="B572" s="67"/>
      <c r="C572" s="67"/>
      <c r="D572" s="67"/>
      <c r="E572" s="67"/>
      <c r="F572" s="67"/>
      <c r="G572" s="67"/>
      <c r="H572" s="120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102"/>
      <c r="U572" s="67"/>
    </row>
    <row r="573" spans="1:21" x14ac:dyDescent="0.25">
      <c r="A573" s="67"/>
      <c r="B573" s="67"/>
      <c r="C573" s="67"/>
      <c r="D573" s="67"/>
      <c r="E573" s="67"/>
      <c r="F573" s="67"/>
      <c r="G573" s="67"/>
      <c r="H573" s="120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102"/>
      <c r="U573" s="67"/>
    </row>
    <row r="574" spans="1:21" x14ac:dyDescent="0.25">
      <c r="A574" s="67"/>
      <c r="B574" s="67"/>
      <c r="C574" s="67"/>
      <c r="D574" s="67"/>
      <c r="E574" s="67"/>
      <c r="F574" s="67"/>
      <c r="G574" s="67"/>
      <c r="H574" s="120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102"/>
      <c r="U574" s="67"/>
    </row>
    <row r="575" spans="1:21" x14ac:dyDescent="0.25">
      <c r="A575" s="67"/>
      <c r="B575" s="67"/>
      <c r="C575" s="67"/>
      <c r="D575" s="67"/>
      <c r="E575" s="67"/>
      <c r="F575" s="67"/>
      <c r="G575" s="67"/>
      <c r="H575" s="120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102"/>
      <c r="U575" s="67"/>
    </row>
    <row r="576" spans="1:21" x14ac:dyDescent="0.25">
      <c r="A576" s="67"/>
      <c r="B576" s="67"/>
      <c r="C576" s="67"/>
      <c r="D576" s="67"/>
      <c r="E576" s="67"/>
      <c r="F576" s="67"/>
      <c r="G576" s="67"/>
      <c r="H576" s="120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102"/>
      <c r="U576" s="67"/>
    </row>
    <row r="577" spans="1:21" x14ac:dyDescent="0.25">
      <c r="A577" s="67"/>
      <c r="B577" s="67"/>
      <c r="C577" s="67"/>
      <c r="D577" s="67"/>
      <c r="E577" s="67"/>
      <c r="F577" s="67"/>
      <c r="G577" s="67"/>
      <c r="H577" s="120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102"/>
      <c r="U577" s="67"/>
    </row>
    <row r="578" spans="1:21" x14ac:dyDescent="0.25">
      <c r="A578" s="67"/>
      <c r="B578" s="67"/>
      <c r="C578" s="67"/>
      <c r="D578" s="67"/>
      <c r="E578" s="67"/>
      <c r="F578" s="67"/>
      <c r="G578" s="67"/>
      <c r="H578" s="120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102"/>
      <c r="U578" s="67"/>
    </row>
    <row r="579" spans="1:21" x14ac:dyDescent="0.25">
      <c r="A579" s="67"/>
      <c r="B579" s="67"/>
      <c r="C579" s="67"/>
      <c r="D579" s="67"/>
      <c r="E579" s="67"/>
      <c r="F579" s="67"/>
      <c r="G579" s="67"/>
      <c r="H579" s="120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102"/>
      <c r="U579" s="67"/>
    </row>
    <row r="580" spans="1:21" x14ac:dyDescent="0.25">
      <c r="A580" s="67"/>
      <c r="B580" s="67"/>
      <c r="C580" s="67"/>
      <c r="D580" s="67"/>
      <c r="E580" s="67"/>
      <c r="F580" s="67"/>
      <c r="G580" s="67"/>
      <c r="H580" s="120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102"/>
      <c r="U580" s="67"/>
    </row>
    <row r="581" spans="1:21" x14ac:dyDescent="0.25">
      <c r="A581" s="67"/>
      <c r="B581" s="67"/>
      <c r="C581" s="67"/>
      <c r="D581" s="67"/>
      <c r="E581" s="67"/>
      <c r="F581" s="67"/>
      <c r="G581" s="67"/>
      <c r="H581" s="120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102"/>
      <c r="U581" s="67"/>
    </row>
    <row r="582" spans="1:21" x14ac:dyDescent="0.25">
      <c r="A582" s="67"/>
      <c r="B582" s="67"/>
      <c r="C582" s="67"/>
      <c r="D582" s="67"/>
      <c r="E582" s="67"/>
      <c r="F582" s="67"/>
      <c r="G582" s="67"/>
      <c r="H582" s="120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102"/>
      <c r="U582" s="67"/>
    </row>
    <row r="583" spans="1:21" x14ac:dyDescent="0.25">
      <c r="A583" s="67"/>
      <c r="B583" s="67"/>
      <c r="C583" s="67"/>
      <c r="D583" s="67"/>
      <c r="E583" s="67"/>
      <c r="F583" s="67"/>
      <c r="G583" s="67"/>
      <c r="H583" s="120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102"/>
      <c r="U583" s="67"/>
    </row>
    <row r="584" spans="1:21" x14ac:dyDescent="0.25">
      <c r="A584" s="67"/>
      <c r="B584" s="67"/>
      <c r="C584" s="67"/>
      <c r="D584" s="67"/>
      <c r="E584" s="67"/>
      <c r="F584" s="67"/>
      <c r="G584" s="67"/>
      <c r="H584" s="120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102"/>
      <c r="U584" s="67"/>
    </row>
    <row r="585" spans="1:21" x14ac:dyDescent="0.25">
      <c r="A585" s="67"/>
      <c r="B585" s="67"/>
      <c r="C585" s="67"/>
      <c r="D585" s="67"/>
      <c r="E585" s="67"/>
      <c r="F585" s="67"/>
      <c r="G585" s="67"/>
      <c r="H585" s="120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102"/>
      <c r="U585" s="67"/>
    </row>
    <row r="586" spans="1:21" x14ac:dyDescent="0.25">
      <c r="A586" s="67"/>
      <c r="B586" s="67"/>
      <c r="C586" s="67"/>
      <c r="D586" s="67"/>
      <c r="E586" s="67"/>
      <c r="F586" s="67"/>
      <c r="G586" s="67"/>
      <c r="H586" s="120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102"/>
      <c r="U586" s="67"/>
    </row>
    <row r="587" spans="1:21" x14ac:dyDescent="0.25">
      <c r="A587" s="67"/>
      <c r="B587" s="67"/>
      <c r="C587" s="67"/>
      <c r="D587" s="67"/>
      <c r="E587" s="67"/>
      <c r="F587" s="67"/>
      <c r="G587" s="67"/>
      <c r="H587" s="120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102"/>
      <c r="U587" s="67"/>
    </row>
    <row r="588" spans="1:21" x14ac:dyDescent="0.25">
      <c r="A588" s="67"/>
      <c r="B588" s="67"/>
      <c r="C588" s="67"/>
      <c r="D588" s="67"/>
      <c r="E588" s="67"/>
      <c r="F588" s="67"/>
      <c r="G588" s="67"/>
      <c r="H588" s="120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102"/>
      <c r="U588" s="67"/>
    </row>
    <row r="589" spans="1:21" x14ac:dyDescent="0.25">
      <c r="A589" s="67"/>
      <c r="B589" s="67"/>
      <c r="C589" s="67"/>
      <c r="D589" s="67"/>
      <c r="E589" s="67"/>
      <c r="F589" s="67"/>
      <c r="G589" s="67"/>
      <c r="H589" s="120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102"/>
      <c r="U589" s="67"/>
    </row>
    <row r="590" spans="1:21" x14ac:dyDescent="0.25">
      <c r="A590" s="67"/>
      <c r="B590" s="67"/>
      <c r="C590" s="67"/>
      <c r="D590" s="67"/>
      <c r="E590" s="67"/>
      <c r="F590" s="67"/>
      <c r="G590" s="67"/>
      <c r="H590" s="120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102"/>
      <c r="U590" s="67"/>
    </row>
    <row r="591" spans="1:21" x14ac:dyDescent="0.25">
      <c r="A591" s="67"/>
      <c r="B591" s="67"/>
      <c r="C591" s="67"/>
      <c r="D591" s="67"/>
      <c r="E591" s="67"/>
      <c r="F591" s="67"/>
      <c r="G591" s="67"/>
      <c r="H591" s="120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102"/>
      <c r="U591" s="67"/>
    </row>
    <row r="592" spans="1:21" x14ac:dyDescent="0.25">
      <c r="A592" s="67"/>
      <c r="B592" s="67"/>
      <c r="C592" s="67"/>
      <c r="D592" s="67"/>
      <c r="E592" s="67"/>
      <c r="F592" s="67"/>
      <c r="G592" s="67"/>
      <c r="H592" s="120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102"/>
      <c r="U592" s="67"/>
    </row>
    <row r="593" spans="1:21" x14ac:dyDescent="0.25">
      <c r="A593" s="67"/>
      <c r="B593" s="67"/>
      <c r="C593" s="67"/>
      <c r="D593" s="67"/>
      <c r="E593" s="67"/>
      <c r="F593" s="67"/>
      <c r="G593" s="67"/>
      <c r="H593" s="120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102"/>
      <c r="U593" s="67"/>
    </row>
    <row r="594" spans="1:21" x14ac:dyDescent="0.25">
      <c r="A594" s="67"/>
      <c r="B594" s="67"/>
      <c r="C594" s="67"/>
      <c r="D594" s="67"/>
      <c r="E594" s="67"/>
      <c r="F594" s="67"/>
      <c r="G594" s="67"/>
      <c r="H594" s="120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102"/>
      <c r="U594" s="67"/>
    </row>
    <row r="595" spans="1:21" x14ac:dyDescent="0.25">
      <c r="A595" s="67"/>
      <c r="B595" s="67"/>
      <c r="C595" s="67"/>
      <c r="D595" s="67"/>
      <c r="E595" s="67"/>
      <c r="F595" s="67"/>
      <c r="G595" s="67"/>
      <c r="H595" s="120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102"/>
      <c r="U595" s="67"/>
    </row>
    <row r="596" spans="1:21" x14ac:dyDescent="0.25">
      <c r="A596" s="67"/>
      <c r="B596" s="67"/>
      <c r="C596" s="67"/>
      <c r="D596" s="67"/>
      <c r="E596" s="67"/>
      <c r="F596" s="67"/>
      <c r="G596" s="67"/>
      <c r="H596" s="120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102"/>
      <c r="U596" s="67"/>
    </row>
    <row r="597" spans="1:21" x14ac:dyDescent="0.25">
      <c r="A597" s="67"/>
      <c r="B597" s="67"/>
      <c r="C597" s="67"/>
      <c r="D597" s="67"/>
      <c r="E597" s="67"/>
      <c r="F597" s="67"/>
      <c r="G597" s="67"/>
      <c r="H597" s="120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102"/>
      <c r="U597" s="67"/>
    </row>
    <row r="598" spans="1:21" x14ac:dyDescent="0.25">
      <c r="A598" s="67"/>
      <c r="B598" s="67"/>
      <c r="C598" s="67"/>
      <c r="D598" s="67"/>
      <c r="E598" s="67"/>
      <c r="F598" s="67"/>
      <c r="G598" s="67"/>
      <c r="H598" s="120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102"/>
      <c r="U598" s="67"/>
    </row>
    <row r="599" spans="1:21" x14ac:dyDescent="0.25">
      <c r="A599" s="67"/>
      <c r="B599" s="67"/>
      <c r="C599" s="67"/>
      <c r="D599" s="67"/>
      <c r="E599" s="67"/>
      <c r="F599" s="67"/>
      <c r="G599" s="67"/>
      <c r="H599" s="120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102"/>
      <c r="U599" s="67"/>
    </row>
    <row r="600" spans="1:21" x14ac:dyDescent="0.25">
      <c r="A600" s="67"/>
      <c r="B600" s="67"/>
      <c r="C600" s="67"/>
      <c r="D600" s="67"/>
      <c r="E600" s="67"/>
      <c r="F600" s="67"/>
      <c r="G600" s="67"/>
      <c r="H600" s="120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102"/>
      <c r="U600" s="67"/>
    </row>
    <row r="601" spans="1:21" x14ac:dyDescent="0.25">
      <c r="A601" s="67"/>
      <c r="B601" s="67"/>
      <c r="C601" s="67"/>
      <c r="D601" s="67"/>
      <c r="E601" s="67"/>
      <c r="F601" s="67"/>
      <c r="G601" s="67"/>
      <c r="H601" s="120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102"/>
      <c r="U601" s="67"/>
    </row>
    <row r="602" spans="1:21" x14ac:dyDescent="0.25">
      <c r="A602" s="67"/>
      <c r="B602" s="67"/>
      <c r="C602" s="67"/>
      <c r="D602" s="67"/>
      <c r="E602" s="67"/>
      <c r="F602" s="67"/>
      <c r="G602" s="67"/>
      <c r="H602" s="120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102"/>
      <c r="U602" s="67"/>
    </row>
    <row r="603" spans="1:21" x14ac:dyDescent="0.25">
      <c r="A603" s="67"/>
      <c r="B603" s="67"/>
      <c r="C603" s="67"/>
      <c r="D603" s="67"/>
      <c r="E603" s="67"/>
      <c r="F603" s="67"/>
      <c r="G603" s="67"/>
      <c r="H603" s="120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102"/>
      <c r="U603" s="67"/>
    </row>
    <row r="604" spans="1:21" x14ac:dyDescent="0.25">
      <c r="A604" s="67"/>
      <c r="B604" s="67"/>
      <c r="C604" s="67"/>
      <c r="D604" s="67"/>
      <c r="E604" s="67"/>
      <c r="F604" s="67"/>
      <c r="G604" s="67"/>
      <c r="H604" s="120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102"/>
      <c r="U604" s="67"/>
    </row>
    <row r="605" spans="1:21" x14ac:dyDescent="0.25">
      <c r="A605" s="67"/>
      <c r="B605" s="67"/>
      <c r="C605" s="67"/>
      <c r="D605" s="67"/>
      <c r="E605" s="67"/>
      <c r="F605" s="67"/>
      <c r="G605" s="67"/>
      <c r="H605" s="120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102"/>
      <c r="U605" s="67"/>
    </row>
    <row r="606" spans="1:21" x14ac:dyDescent="0.25">
      <c r="A606" s="67"/>
      <c r="B606" s="67"/>
      <c r="C606" s="67"/>
      <c r="D606" s="67"/>
      <c r="E606" s="67"/>
      <c r="F606" s="67"/>
      <c r="G606" s="67"/>
      <c r="H606" s="120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102"/>
      <c r="U606" s="67"/>
    </row>
    <row r="607" spans="1:21" x14ac:dyDescent="0.25">
      <c r="A607" s="67"/>
      <c r="B607" s="67"/>
      <c r="C607" s="67"/>
      <c r="D607" s="67"/>
      <c r="E607" s="67"/>
      <c r="F607" s="67"/>
      <c r="G607" s="67"/>
      <c r="H607" s="120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102"/>
      <c r="U607" s="67"/>
    </row>
    <row r="608" spans="1:21" ht="15" customHeight="1" x14ac:dyDescent="0.25">
      <c r="A608" s="67"/>
      <c r="B608" s="67"/>
      <c r="C608" s="67"/>
      <c r="D608" s="67"/>
      <c r="E608" s="67"/>
      <c r="F608" s="67"/>
      <c r="G608" s="67"/>
      <c r="H608" s="120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102"/>
      <c r="U608" s="67"/>
    </row>
    <row r="609" spans="1:21" x14ac:dyDescent="0.25">
      <c r="A609" s="67"/>
      <c r="B609" s="67"/>
      <c r="C609" s="67"/>
      <c r="D609" s="67"/>
      <c r="E609" s="67"/>
      <c r="F609" s="67"/>
      <c r="G609" s="67"/>
      <c r="H609" s="120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102"/>
      <c r="U609" s="67"/>
    </row>
    <row r="610" spans="1:21" x14ac:dyDescent="0.25">
      <c r="A610" s="67"/>
      <c r="B610" s="67"/>
      <c r="C610" s="67"/>
      <c r="D610" s="67"/>
      <c r="E610" s="67"/>
      <c r="F610" s="67"/>
      <c r="G610" s="67"/>
      <c r="H610" s="120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102"/>
      <c r="U610" s="67"/>
    </row>
    <row r="611" spans="1:21" x14ac:dyDescent="0.25">
      <c r="A611" s="67"/>
      <c r="B611" s="67"/>
      <c r="C611" s="67"/>
      <c r="D611" s="67"/>
      <c r="E611" s="67"/>
      <c r="F611" s="67"/>
      <c r="G611" s="67"/>
      <c r="H611" s="120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102"/>
      <c r="U611" s="67"/>
    </row>
    <row r="612" spans="1:21" x14ac:dyDescent="0.25">
      <c r="A612" s="67"/>
      <c r="B612" s="67"/>
      <c r="C612" s="67"/>
      <c r="D612" s="67"/>
      <c r="E612" s="67"/>
      <c r="F612" s="67"/>
      <c r="G612" s="67"/>
      <c r="H612" s="120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102"/>
      <c r="U612" s="67"/>
    </row>
    <row r="613" spans="1:21" x14ac:dyDescent="0.25">
      <c r="A613" s="67"/>
      <c r="B613" s="67"/>
      <c r="C613" s="67"/>
      <c r="D613" s="67"/>
      <c r="E613" s="67"/>
      <c r="F613" s="67"/>
      <c r="G613" s="67"/>
      <c r="H613" s="120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102"/>
      <c r="U613" s="67"/>
    </row>
    <row r="614" spans="1:21" x14ac:dyDescent="0.25">
      <c r="A614" s="67"/>
      <c r="B614" s="67"/>
      <c r="C614" s="67"/>
      <c r="D614" s="67"/>
      <c r="E614" s="67"/>
      <c r="F614" s="67"/>
      <c r="G614" s="67"/>
      <c r="H614" s="120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102"/>
      <c r="U614" s="67"/>
    </row>
    <row r="615" spans="1:21" x14ac:dyDescent="0.25">
      <c r="A615" s="67"/>
      <c r="B615" s="67"/>
      <c r="C615" s="67"/>
      <c r="D615" s="67"/>
      <c r="E615" s="67"/>
      <c r="F615" s="67"/>
      <c r="G615" s="67"/>
      <c r="H615" s="120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102"/>
      <c r="U615" s="67"/>
    </row>
    <row r="616" spans="1:21" x14ac:dyDescent="0.25">
      <c r="A616" s="67"/>
      <c r="B616" s="67"/>
      <c r="C616" s="67"/>
      <c r="D616" s="67"/>
      <c r="E616" s="67"/>
      <c r="F616" s="67"/>
      <c r="G616" s="67"/>
      <c r="H616" s="120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102"/>
      <c r="U616" s="67"/>
    </row>
    <row r="617" spans="1:21" x14ac:dyDescent="0.25">
      <c r="A617" s="67"/>
      <c r="B617" s="67"/>
      <c r="C617" s="67"/>
      <c r="D617" s="67"/>
      <c r="E617" s="67"/>
      <c r="F617" s="67"/>
      <c r="G617" s="67"/>
      <c r="H617" s="120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102"/>
      <c r="U617" s="67"/>
    </row>
    <row r="618" spans="1:21" x14ac:dyDescent="0.25">
      <c r="A618" s="67"/>
      <c r="B618" s="67"/>
      <c r="C618" s="67"/>
      <c r="D618" s="67"/>
      <c r="E618" s="67"/>
      <c r="F618" s="67"/>
      <c r="G618" s="67"/>
      <c r="H618" s="120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102"/>
      <c r="U618" s="67"/>
    </row>
    <row r="619" spans="1:21" x14ac:dyDescent="0.25">
      <c r="A619" s="67"/>
      <c r="B619" s="67"/>
      <c r="C619" s="67"/>
      <c r="D619" s="67"/>
      <c r="E619" s="67"/>
      <c r="F619" s="67"/>
      <c r="G619" s="67"/>
      <c r="H619" s="120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102"/>
      <c r="U619" s="67"/>
    </row>
    <row r="620" spans="1:21" x14ac:dyDescent="0.25">
      <c r="A620" s="67"/>
      <c r="B620" s="67"/>
      <c r="C620" s="67"/>
      <c r="D620" s="67"/>
      <c r="E620" s="67"/>
      <c r="F620" s="67"/>
      <c r="G620" s="67"/>
      <c r="H620" s="120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102"/>
      <c r="U620" s="67"/>
    </row>
    <row r="621" spans="1:21" x14ac:dyDescent="0.25">
      <c r="A621" s="67"/>
      <c r="B621" s="67"/>
      <c r="C621" s="67"/>
      <c r="D621" s="67"/>
      <c r="E621" s="67"/>
      <c r="F621" s="67"/>
      <c r="G621" s="67"/>
      <c r="H621" s="120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102"/>
      <c r="U621" s="67"/>
    </row>
    <row r="622" spans="1:21" x14ac:dyDescent="0.25">
      <c r="A622" s="67"/>
      <c r="B622" s="67"/>
      <c r="C622" s="67"/>
      <c r="D622" s="67"/>
      <c r="E622" s="67"/>
      <c r="F622" s="67"/>
      <c r="G622" s="67"/>
      <c r="H622" s="120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102"/>
      <c r="U622" s="67"/>
    </row>
    <row r="623" spans="1:21" x14ac:dyDescent="0.25">
      <c r="A623" s="67"/>
      <c r="B623" s="67"/>
      <c r="C623" s="67"/>
      <c r="D623" s="67"/>
      <c r="E623" s="67"/>
      <c r="F623" s="67"/>
      <c r="G623" s="67"/>
      <c r="H623" s="120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102"/>
      <c r="U623" s="67"/>
    </row>
    <row r="624" spans="1:21" x14ac:dyDescent="0.25">
      <c r="A624" s="67"/>
      <c r="B624" s="67"/>
      <c r="C624" s="67"/>
      <c r="D624" s="67"/>
      <c r="E624" s="67"/>
      <c r="F624" s="67"/>
      <c r="G624" s="67"/>
      <c r="H624" s="120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102"/>
      <c r="U624" s="67"/>
    </row>
    <row r="625" spans="1:21" x14ac:dyDescent="0.25">
      <c r="A625" s="67"/>
      <c r="B625" s="67"/>
      <c r="C625" s="67"/>
      <c r="D625" s="67"/>
      <c r="E625" s="67"/>
      <c r="F625" s="67"/>
      <c r="G625" s="67"/>
      <c r="H625" s="120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102"/>
      <c r="U625" s="67"/>
    </row>
    <row r="626" spans="1:21" x14ac:dyDescent="0.25">
      <c r="A626" s="67"/>
      <c r="B626" s="67"/>
      <c r="C626" s="67"/>
      <c r="D626" s="67"/>
      <c r="E626" s="67"/>
      <c r="F626" s="67"/>
      <c r="G626" s="67"/>
      <c r="H626" s="120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102"/>
      <c r="U626" s="67"/>
    </row>
    <row r="627" spans="1:21" x14ac:dyDescent="0.25">
      <c r="A627" s="67"/>
      <c r="B627" s="67"/>
      <c r="C627" s="67"/>
      <c r="D627" s="67"/>
      <c r="E627" s="67"/>
      <c r="F627" s="67"/>
      <c r="G627" s="67"/>
      <c r="H627" s="120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102"/>
      <c r="U627" s="67"/>
    </row>
    <row r="628" spans="1:21" x14ac:dyDescent="0.25">
      <c r="A628" s="67"/>
      <c r="B628" s="67"/>
      <c r="C628" s="67"/>
      <c r="D628" s="67"/>
      <c r="E628" s="67"/>
      <c r="F628" s="67"/>
      <c r="G628" s="67"/>
      <c r="H628" s="120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102"/>
      <c r="U628" s="67"/>
    </row>
    <row r="629" spans="1:21" x14ac:dyDescent="0.25">
      <c r="A629" s="67"/>
      <c r="B629" s="67"/>
      <c r="C629" s="67"/>
      <c r="D629" s="67"/>
      <c r="E629" s="67"/>
      <c r="F629" s="67"/>
      <c r="G629" s="67"/>
      <c r="H629" s="120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102"/>
      <c r="U629" s="67"/>
    </row>
    <row r="630" spans="1:21" x14ac:dyDescent="0.25">
      <c r="A630" s="67"/>
      <c r="B630" s="67"/>
      <c r="C630" s="67"/>
      <c r="D630" s="67"/>
      <c r="E630" s="67"/>
      <c r="F630" s="67"/>
      <c r="G630" s="67"/>
      <c r="H630" s="120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102"/>
      <c r="U630" s="67"/>
    </row>
    <row r="631" spans="1:21" x14ac:dyDescent="0.25">
      <c r="A631" s="67"/>
      <c r="B631" s="67"/>
      <c r="C631" s="67"/>
      <c r="D631" s="67"/>
      <c r="E631" s="67"/>
      <c r="F631" s="67"/>
      <c r="G631" s="67"/>
      <c r="H631" s="120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102"/>
      <c r="U631" s="67"/>
    </row>
    <row r="632" spans="1:21" x14ac:dyDescent="0.25">
      <c r="A632" s="67"/>
      <c r="B632" s="67"/>
      <c r="C632" s="67"/>
      <c r="D632" s="67"/>
      <c r="E632" s="67"/>
      <c r="F632" s="67"/>
      <c r="G632" s="67"/>
      <c r="H632" s="120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102"/>
      <c r="U632" s="67"/>
    </row>
    <row r="633" spans="1:21" x14ac:dyDescent="0.25">
      <c r="A633" s="67"/>
      <c r="B633" s="67"/>
      <c r="C633" s="67"/>
      <c r="D633" s="67"/>
      <c r="E633" s="67"/>
      <c r="F633" s="67"/>
      <c r="G633" s="67"/>
      <c r="H633" s="120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102"/>
      <c r="U633" s="67"/>
    </row>
    <row r="634" spans="1:21" x14ac:dyDescent="0.25">
      <c r="A634" s="67"/>
      <c r="B634" s="67"/>
      <c r="C634" s="67"/>
      <c r="D634" s="67"/>
      <c r="E634" s="67"/>
      <c r="F634" s="67"/>
      <c r="G634" s="67"/>
      <c r="H634" s="120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102"/>
      <c r="U634" s="67"/>
    </row>
    <row r="635" spans="1:21" x14ac:dyDescent="0.25">
      <c r="A635" s="67"/>
      <c r="B635" s="67"/>
      <c r="C635" s="67"/>
      <c r="D635" s="67"/>
      <c r="E635" s="67"/>
      <c r="F635" s="67"/>
      <c r="G635" s="67"/>
      <c r="H635" s="120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102"/>
      <c r="U635" s="67"/>
    </row>
    <row r="636" spans="1:21" x14ac:dyDescent="0.25">
      <c r="A636" s="67"/>
      <c r="B636" s="67"/>
      <c r="C636" s="67"/>
      <c r="D636" s="67"/>
      <c r="E636" s="67"/>
      <c r="F636" s="67"/>
      <c r="G636" s="67"/>
      <c r="H636" s="120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102"/>
      <c r="U636" s="67"/>
    </row>
    <row r="637" spans="1:21" x14ac:dyDescent="0.25">
      <c r="A637" s="67"/>
      <c r="B637" s="67"/>
      <c r="C637" s="67"/>
      <c r="D637" s="67"/>
      <c r="E637" s="67"/>
      <c r="F637" s="67"/>
      <c r="G637" s="67"/>
      <c r="H637" s="120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102"/>
      <c r="U637" s="67"/>
    </row>
    <row r="638" spans="1:21" x14ac:dyDescent="0.25">
      <c r="A638" s="67"/>
      <c r="B638" s="67"/>
      <c r="C638" s="67"/>
      <c r="D638" s="67"/>
      <c r="E638" s="67"/>
      <c r="F638" s="67"/>
      <c r="G638" s="67"/>
      <c r="H638" s="120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102"/>
      <c r="U638" s="67"/>
    </row>
    <row r="639" spans="1:21" x14ac:dyDescent="0.25">
      <c r="A639" s="67"/>
      <c r="B639" s="67"/>
      <c r="C639" s="67"/>
      <c r="D639" s="67"/>
      <c r="E639" s="67"/>
      <c r="F639" s="67"/>
      <c r="G639" s="67"/>
      <c r="H639" s="120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102"/>
      <c r="U639" s="67"/>
    </row>
    <row r="640" spans="1:21" x14ac:dyDescent="0.25">
      <c r="A640" s="67"/>
      <c r="B640" s="67"/>
      <c r="C640" s="67"/>
      <c r="D640" s="67"/>
      <c r="E640" s="67"/>
      <c r="F640" s="67"/>
      <c r="G640" s="67"/>
      <c r="H640" s="120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102"/>
      <c r="U640" s="67"/>
    </row>
    <row r="641" spans="1:21" x14ac:dyDescent="0.25">
      <c r="A641" s="67"/>
      <c r="B641" s="67"/>
      <c r="C641" s="67"/>
      <c r="D641" s="67"/>
      <c r="E641" s="67"/>
      <c r="F641" s="67"/>
      <c r="G641" s="67"/>
      <c r="H641" s="120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102"/>
      <c r="U641" s="67"/>
    </row>
    <row r="642" spans="1:21" x14ac:dyDescent="0.25">
      <c r="A642" s="67"/>
      <c r="B642" s="67"/>
      <c r="C642" s="67"/>
      <c r="D642" s="67"/>
      <c r="E642" s="67"/>
      <c r="F642" s="67"/>
      <c r="G642" s="67"/>
      <c r="H642" s="120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102"/>
      <c r="U642" s="67"/>
    </row>
    <row r="643" spans="1:21" x14ac:dyDescent="0.25">
      <c r="A643" s="67"/>
      <c r="B643" s="67"/>
      <c r="C643" s="67"/>
      <c r="D643" s="67"/>
      <c r="E643" s="67"/>
      <c r="F643" s="67"/>
      <c r="G643" s="67"/>
      <c r="H643" s="120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102"/>
      <c r="U643" s="67"/>
    </row>
    <row r="644" spans="1:21" x14ac:dyDescent="0.25">
      <c r="A644" s="67"/>
      <c r="B644" s="67"/>
      <c r="C644" s="67"/>
      <c r="D644" s="67"/>
      <c r="E644" s="67"/>
      <c r="F644" s="67"/>
      <c r="G644" s="67"/>
      <c r="H644" s="120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102"/>
      <c r="U644" s="67"/>
    </row>
    <row r="645" spans="1:21" x14ac:dyDescent="0.25">
      <c r="A645" s="67"/>
      <c r="B645" s="67"/>
      <c r="C645" s="67"/>
      <c r="D645" s="67"/>
      <c r="E645" s="67"/>
      <c r="F645" s="67"/>
      <c r="G645" s="67"/>
      <c r="H645" s="120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102"/>
      <c r="U645" s="67"/>
    </row>
    <row r="646" spans="1:21" x14ac:dyDescent="0.25">
      <c r="A646" s="67"/>
      <c r="B646" s="67"/>
      <c r="C646" s="67"/>
      <c r="D646" s="67"/>
      <c r="E646" s="67"/>
      <c r="F646" s="67"/>
      <c r="G646" s="67"/>
      <c r="H646" s="120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102"/>
      <c r="U646" s="67"/>
    </row>
    <row r="647" spans="1:21" x14ac:dyDescent="0.25">
      <c r="A647" s="67"/>
      <c r="B647" s="67"/>
      <c r="C647" s="67"/>
      <c r="D647" s="67"/>
      <c r="E647" s="67"/>
      <c r="F647" s="67"/>
      <c r="G647" s="67"/>
      <c r="H647" s="120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102"/>
      <c r="U647" s="67"/>
    </row>
    <row r="648" spans="1:21" x14ac:dyDescent="0.25">
      <c r="A648" s="67"/>
      <c r="B648" s="67"/>
      <c r="C648" s="67"/>
      <c r="D648" s="67"/>
      <c r="E648" s="67"/>
      <c r="F648" s="67"/>
      <c r="G648" s="67"/>
      <c r="H648" s="120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102"/>
      <c r="U648" s="67"/>
    </row>
    <row r="649" spans="1:21" x14ac:dyDescent="0.25">
      <c r="A649" s="67"/>
      <c r="B649" s="67"/>
      <c r="C649" s="67"/>
      <c r="D649" s="67"/>
      <c r="E649" s="67"/>
      <c r="F649" s="67"/>
      <c r="G649" s="67"/>
      <c r="H649" s="120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102"/>
      <c r="U649" s="67"/>
    </row>
    <row r="650" spans="1:21" x14ac:dyDescent="0.25">
      <c r="A650" s="67"/>
      <c r="B650" s="67"/>
      <c r="C650" s="67"/>
      <c r="D650" s="67"/>
      <c r="E650" s="67"/>
      <c r="F650" s="67"/>
      <c r="G650" s="67"/>
      <c r="H650" s="120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102"/>
      <c r="U650" s="67"/>
    </row>
    <row r="651" spans="1:21" x14ac:dyDescent="0.25">
      <c r="A651" s="67"/>
      <c r="B651" s="67"/>
      <c r="C651" s="67"/>
      <c r="D651" s="67"/>
      <c r="E651" s="67"/>
      <c r="F651" s="67"/>
      <c r="G651" s="67"/>
      <c r="H651" s="120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102"/>
      <c r="U651" s="67"/>
    </row>
    <row r="652" spans="1:21" x14ac:dyDescent="0.25">
      <c r="A652" s="67"/>
      <c r="B652" s="67"/>
      <c r="C652" s="67"/>
      <c r="D652" s="67"/>
      <c r="E652" s="67"/>
      <c r="F652" s="67"/>
      <c r="G652" s="67"/>
      <c r="H652" s="120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102"/>
      <c r="U652" s="67"/>
    </row>
    <row r="653" spans="1:21" x14ac:dyDescent="0.25">
      <c r="A653" s="67"/>
      <c r="B653" s="67"/>
      <c r="C653" s="67"/>
      <c r="D653" s="67"/>
      <c r="E653" s="67"/>
      <c r="F653" s="67"/>
      <c r="G653" s="67"/>
      <c r="H653" s="120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102"/>
      <c r="U653" s="67"/>
    </row>
    <row r="654" spans="1:21" x14ac:dyDescent="0.25">
      <c r="A654" s="67"/>
      <c r="B654" s="67"/>
      <c r="C654" s="67"/>
      <c r="D654" s="67"/>
      <c r="E654" s="67"/>
      <c r="F654" s="67"/>
      <c r="G654" s="67"/>
      <c r="H654" s="120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102"/>
      <c r="U654" s="67"/>
    </row>
    <row r="655" spans="1:21" x14ac:dyDescent="0.25">
      <c r="A655" s="67"/>
      <c r="B655" s="67"/>
      <c r="C655" s="67"/>
      <c r="D655" s="67"/>
      <c r="E655" s="67"/>
      <c r="F655" s="67"/>
      <c r="G655" s="67"/>
      <c r="H655" s="120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102"/>
      <c r="U655" s="67"/>
    </row>
    <row r="656" spans="1:21" x14ac:dyDescent="0.25">
      <c r="A656" s="67"/>
      <c r="B656" s="67"/>
      <c r="C656" s="67"/>
      <c r="D656" s="67"/>
      <c r="E656" s="67"/>
      <c r="F656" s="67"/>
      <c r="G656" s="67"/>
      <c r="H656" s="120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102"/>
      <c r="U656" s="67"/>
    </row>
    <row r="657" spans="1:21" x14ac:dyDescent="0.25">
      <c r="A657" s="67"/>
      <c r="B657" s="67"/>
      <c r="C657" s="67"/>
      <c r="D657" s="67"/>
      <c r="E657" s="67"/>
      <c r="F657" s="67"/>
      <c r="G657" s="67"/>
      <c r="H657" s="120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102"/>
      <c r="U657" s="67"/>
    </row>
    <row r="658" spans="1:21" x14ac:dyDescent="0.25">
      <c r="A658" s="67"/>
      <c r="B658" s="67"/>
      <c r="C658" s="67"/>
      <c r="D658" s="67"/>
      <c r="E658" s="67"/>
      <c r="F658" s="67"/>
      <c r="G658" s="67"/>
      <c r="H658" s="120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102"/>
      <c r="U658" s="67"/>
    </row>
    <row r="659" spans="1:21" x14ac:dyDescent="0.25">
      <c r="A659" s="67"/>
      <c r="B659" s="67"/>
      <c r="C659" s="67"/>
      <c r="D659" s="67"/>
      <c r="E659" s="67"/>
      <c r="F659" s="67"/>
      <c r="G659" s="67"/>
      <c r="H659" s="120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102"/>
      <c r="U659" s="67"/>
    </row>
    <row r="660" spans="1:21" x14ac:dyDescent="0.25">
      <c r="A660" s="67"/>
      <c r="B660" s="67"/>
      <c r="C660" s="67"/>
      <c r="D660" s="67"/>
      <c r="E660" s="67"/>
      <c r="F660" s="67"/>
      <c r="G660" s="67"/>
      <c r="H660" s="120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102"/>
      <c r="U660" s="67"/>
    </row>
    <row r="661" spans="1:21" x14ac:dyDescent="0.25">
      <c r="A661" s="67"/>
      <c r="B661" s="67"/>
      <c r="C661" s="67"/>
      <c r="D661" s="67"/>
      <c r="E661" s="67"/>
      <c r="F661" s="67"/>
      <c r="G661" s="67"/>
      <c r="H661" s="120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102"/>
      <c r="U661" s="67"/>
    </row>
    <row r="662" spans="1:21" x14ac:dyDescent="0.25">
      <c r="A662" s="67"/>
      <c r="B662" s="67"/>
      <c r="C662" s="67"/>
      <c r="D662" s="67"/>
      <c r="E662" s="67"/>
      <c r="F662" s="67"/>
      <c r="G662" s="67"/>
      <c r="H662" s="120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102"/>
      <c r="U662" s="67"/>
    </row>
    <row r="663" spans="1:21" x14ac:dyDescent="0.25">
      <c r="A663" s="67"/>
      <c r="B663" s="67"/>
      <c r="C663" s="67"/>
      <c r="D663" s="67"/>
      <c r="E663" s="67"/>
      <c r="F663" s="67"/>
      <c r="G663" s="67"/>
      <c r="H663" s="120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102"/>
      <c r="U663" s="67"/>
    </row>
    <row r="664" spans="1:21" x14ac:dyDescent="0.25">
      <c r="A664" s="67"/>
      <c r="B664" s="67"/>
      <c r="C664" s="67"/>
      <c r="D664" s="67"/>
      <c r="E664" s="67"/>
      <c r="F664" s="67"/>
      <c r="G664" s="67"/>
      <c r="H664" s="120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102"/>
      <c r="U664" s="67"/>
    </row>
    <row r="665" spans="1:21" x14ac:dyDescent="0.25">
      <c r="A665" s="67"/>
      <c r="B665" s="67"/>
      <c r="C665" s="67"/>
      <c r="D665" s="67"/>
      <c r="E665" s="67"/>
      <c r="F665" s="67"/>
      <c r="G665" s="67"/>
      <c r="H665" s="120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102"/>
      <c r="U665" s="67"/>
    </row>
    <row r="666" spans="1:21" x14ac:dyDescent="0.25">
      <c r="A666" s="67"/>
      <c r="B666" s="67"/>
      <c r="C666" s="67"/>
      <c r="D666" s="67"/>
      <c r="E666" s="67"/>
      <c r="F666" s="67"/>
      <c r="G666" s="67"/>
      <c r="H666" s="120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102"/>
      <c r="U666" s="67"/>
    </row>
    <row r="667" spans="1:21" x14ac:dyDescent="0.25">
      <c r="A667" s="67"/>
      <c r="B667" s="67"/>
      <c r="C667" s="67"/>
      <c r="D667" s="67"/>
      <c r="E667" s="67"/>
      <c r="F667" s="67"/>
      <c r="G667" s="67"/>
      <c r="H667" s="120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102"/>
      <c r="U667" s="67"/>
    </row>
    <row r="668" spans="1:21" x14ac:dyDescent="0.25">
      <c r="A668" s="67"/>
      <c r="B668" s="67"/>
      <c r="C668" s="67"/>
      <c r="D668" s="67"/>
      <c r="E668" s="67"/>
      <c r="F668" s="67"/>
      <c r="G668" s="67"/>
      <c r="H668" s="120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102"/>
      <c r="U668" s="67"/>
    </row>
    <row r="669" spans="1:21" x14ac:dyDescent="0.25">
      <c r="A669" s="67"/>
      <c r="B669" s="67"/>
      <c r="C669" s="67"/>
      <c r="D669" s="67"/>
      <c r="E669" s="67"/>
      <c r="F669" s="67"/>
      <c r="G669" s="67"/>
      <c r="H669" s="120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102"/>
      <c r="U669" s="67"/>
    </row>
    <row r="670" spans="1:21" x14ac:dyDescent="0.25">
      <c r="A670" s="67"/>
      <c r="B670" s="67"/>
      <c r="C670" s="67"/>
      <c r="D670" s="67"/>
      <c r="E670" s="67"/>
      <c r="F670" s="67"/>
      <c r="G670" s="67"/>
      <c r="H670" s="120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102"/>
      <c r="U670" s="67"/>
    </row>
    <row r="671" spans="1:21" x14ac:dyDescent="0.25">
      <c r="A671" s="67"/>
      <c r="B671" s="67"/>
      <c r="C671" s="67"/>
      <c r="D671" s="67"/>
      <c r="E671" s="67"/>
      <c r="F671" s="67"/>
      <c r="G671" s="67"/>
      <c r="H671" s="120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102"/>
      <c r="U671" s="67"/>
    </row>
    <row r="672" spans="1:21" x14ac:dyDescent="0.25">
      <c r="A672" s="67"/>
      <c r="B672" s="67"/>
      <c r="C672" s="67"/>
      <c r="D672" s="67"/>
      <c r="E672" s="67"/>
      <c r="F672" s="67"/>
      <c r="G672" s="67"/>
      <c r="H672" s="120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102"/>
      <c r="U672" s="67"/>
    </row>
    <row r="673" spans="1:21" x14ac:dyDescent="0.25">
      <c r="A673" s="67"/>
      <c r="B673" s="67"/>
      <c r="C673" s="67"/>
      <c r="D673" s="67"/>
      <c r="E673" s="67"/>
      <c r="F673" s="67"/>
      <c r="G673" s="67"/>
      <c r="H673" s="120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102"/>
      <c r="U673" s="67"/>
    </row>
    <row r="674" spans="1:21" x14ac:dyDescent="0.25">
      <c r="A674" s="67"/>
      <c r="B674" s="67"/>
      <c r="C674" s="67"/>
      <c r="D674" s="67"/>
      <c r="E674" s="67"/>
      <c r="F674" s="67"/>
      <c r="G674" s="67"/>
      <c r="H674" s="120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102"/>
      <c r="U674" s="67"/>
    </row>
    <row r="675" spans="1:21" x14ac:dyDescent="0.25">
      <c r="A675" s="67"/>
      <c r="B675" s="67"/>
      <c r="C675" s="67"/>
      <c r="D675" s="67"/>
      <c r="E675" s="67"/>
      <c r="F675" s="67"/>
      <c r="G675" s="67"/>
      <c r="H675" s="120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102"/>
      <c r="U675" s="67"/>
    </row>
    <row r="676" spans="1:21" x14ac:dyDescent="0.25">
      <c r="A676" s="67"/>
      <c r="B676" s="67"/>
      <c r="C676" s="67"/>
      <c r="D676" s="67"/>
      <c r="E676" s="67"/>
      <c r="F676" s="67"/>
      <c r="G676" s="67"/>
      <c r="H676" s="120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102"/>
      <c r="U676" s="67"/>
    </row>
    <row r="677" spans="1:21" x14ac:dyDescent="0.25">
      <c r="A677" s="67"/>
      <c r="B677" s="67"/>
      <c r="C677" s="67"/>
      <c r="D677" s="67"/>
      <c r="E677" s="67"/>
      <c r="F677" s="67"/>
      <c r="G677" s="67"/>
      <c r="H677" s="120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102"/>
      <c r="U677" s="67"/>
    </row>
    <row r="678" spans="1:21" x14ac:dyDescent="0.25">
      <c r="A678" s="67"/>
      <c r="B678" s="67"/>
      <c r="C678" s="67"/>
      <c r="D678" s="67"/>
      <c r="E678" s="67"/>
      <c r="F678" s="67"/>
      <c r="G678" s="67"/>
      <c r="H678" s="120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102"/>
      <c r="U678" s="67"/>
    </row>
    <row r="679" spans="1:21" x14ac:dyDescent="0.25">
      <c r="A679" s="67"/>
      <c r="B679" s="67"/>
      <c r="C679" s="67"/>
      <c r="D679" s="67"/>
      <c r="E679" s="67"/>
      <c r="F679" s="67"/>
      <c r="G679" s="67"/>
      <c r="H679" s="120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102"/>
      <c r="U679" s="67"/>
    </row>
    <row r="680" spans="1:21" x14ac:dyDescent="0.25">
      <c r="A680" s="67"/>
      <c r="B680" s="67"/>
      <c r="C680" s="67"/>
      <c r="D680" s="67"/>
      <c r="E680" s="67"/>
      <c r="F680" s="67"/>
      <c r="G680" s="67"/>
      <c r="H680" s="120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102"/>
      <c r="U680" s="67"/>
    </row>
    <row r="681" spans="1:21" x14ac:dyDescent="0.25">
      <c r="A681" s="67"/>
      <c r="B681" s="67"/>
      <c r="C681" s="67"/>
      <c r="D681" s="67"/>
      <c r="E681" s="67"/>
      <c r="F681" s="67"/>
      <c r="G681" s="67"/>
      <c r="H681" s="120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102"/>
      <c r="U681" s="67"/>
    </row>
    <row r="682" spans="1:21" x14ac:dyDescent="0.25">
      <c r="A682" s="67"/>
      <c r="B682" s="67"/>
      <c r="C682" s="67"/>
      <c r="D682" s="67"/>
      <c r="E682" s="67"/>
      <c r="F682" s="67"/>
      <c r="G682" s="67"/>
      <c r="H682" s="120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102"/>
      <c r="U682" s="67"/>
    </row>
    <row r="683" spans="1:21" x14ac:dyDescent="0.25">
      <c r="A683" s="67"/>
      <c r="B683" s="67"/>
      <c r="C683" s="67"/>
      <c r="D683" s="67"/>
      <c r="E683" s="67"/>
      <c r="F683" s="67"/>
      <c r="G683" s="67"/>
      <c r="H683" s="120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102"/>
      <c r="U683" s="67"/>
    </row>
    <row r="684" spans="1:21" x14ac:dyDescent="0.25">
      <c r="A684" s="67"/>
      <c r="B684" s="67"/>
      <c r="C684" s="67"/>
      <c r="D684" s="67"/>
      <c r="E684" s="67"/>
      <c r="F684" s="67"/>
      <c r="G684" s="67"/>
      <c r="H684" s="120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102"/>
      <c r="U684" s="67"/>
    </row>
    <row r="685" spans="1:21" x14ac:dyDescent="0.25">
      <c r="A685" s="67"/>
      <c r="B685" s="67"/>
      <c r="C685" s="67"/>
      <c r="D685" s="67"/>
      <c r="E685" s="67"/>
      <c r="F685" s="67"/>
      <c r="G685" s="67"/>
      <c r="H685" s="120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102"/>
      <c r="U685" s="67"/>
    </row>
    <row r="686" spans="1:21" x14ac:dyDescent="0.25">
      <c r="A686" s="67"/>
      <c r="B686" s="67"/>
      <c r="C686" s="67"/>
      <c r="D686" s="67"/>
      <c r="E686" s="67"/>
      <c r="F686" s="67"/>
      <c r="G686" s="67"/>
      <c r="H686" s="120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102"/>
      <c r="U686" s="67"/>
    </row>
    <row r="687" spans="1:21" x14ac:dyDescent="0.25">
      <c r="A687" s="67"/>
      <c r="B687" s="67"/>
      <c r="C687" s="67"/>
      <c r="D687" s="67"/>
      <c r="E687" s="67"/>
      <c r="F687" s="67"/>
      <c r="G687" s="67"/>
      <c r="H687" s="120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102"/>
      <c r="U687" s="67"/>
    </row>
    <row r="688" spans="1:21" x14ac:dyDescent="0.25">
      <c r="A688" s="67"/>
      <c r="B688" s="67"/>
      <c r="C688" s="67"/>
      <c r="D688" s="67"/>
      <c r="E688" s="67"/>
      <c r="F688" s="67"/>
      <c r="G688" s="67"/>
      <c r="H688" s="120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102"/>
      <c r="U688" s="67"/>
    </row>
    <row r="689" spans="1:21" x14ac:dyDescent="0.25">
      <c r="A689" s="67"/>
      <c r="B689" s="67"/>
      <c r="C689" s="67"/>
      <c r="D689" s="67"/>
      <c r="E689" s="67"/>
      <c r="F689" s="67"/>
      <c r="G689" s="67"/>
      <c r="H689" s="120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102"/>
      <c r="U689" s="67"/>
    </row>
    <row r="690" spans="1:21" x14ac:dyDescent="0.25">
      <c r="A690" s="67"/>
      <c r="B690" s="67"/>
      <c r="C690" s="67"/>
      <c r="D690" s="67"/>
      <c r="E690" s="67"/>
      <c r="F690" s="67"/>
      <c r="G690" s="67"/>
      <c r="H690" s="120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102"/>
      <c r="U690" s="67"/>
    </row>
    <row r="691" spans="1:21" x14ac:dyDescent="0.25">
      <c r="A691" s="67"/>
      <c r="B691" s="67"/>
      <c r="C691" s="67"/>
      <c r="D691" s="67"/>
      <c r="E691" s="67"/>
      <c r="F691" s="67"/>
      <c r="G691" s="67"/>
      <c r="H691" s="120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102"/>
      <c r="U691" s="67"/>
    </row>
    <row r="692" spans="1:21" x14ac:dyDescent="0.25">
      <c r="A692" s="67"/>
      <c r="B692" s="67"/>
      <c r="C692" s="67"/>
      <c r="D692" s="67"/>
      <c r="E692" s="67"/>
      <c r="F692" s="67"/>
      <c r="G692" s="67"/>
      <c r="H692" s="120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102"/>
      <c r="U692" s="67"/>
    </row>
    <row r="693" spans="1:21" x14ac:dyDescent="0.25">
      <c r="A693" s="67"/>
      <c r="B693" s="67"/>
      <c r="C693" s="67"/>
      <c r="D693" s="67"/>
      <c r="E693" s="67"/>
      <c r="F693" s="67"/>
      <c r="G693" s="67"/>
      <c r="H693" s="120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102"/>
      <c r="U693" s="67"/>
    </row>
    <row r="694" spans="1:21" x14ac:dyDescent="0.25">
      <c r="A694" s="67"/>
      <c r="B694" s="67"/>
      <c r="C694" s="67"/>
      <c r="D694" s="67"/>
      <c r="E694" s="67"/>
      <c r="F694" s="67"/>
      <c r="G694" s="67"/>
      <c r="H694" s="120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102"/>
      <c r="U694" s="67"/>
    </row>
    <row r="695" spans="1:21" x14ac:dyDescent="0.25">
      <c r="A695" s="67"/>
      <c r="B695" s="67"/>
      <c r="C695" s="67"/>
      <c r="D695" s="67"/>
      <c r="E695" s="67"/>
      <c r="F695" s="67"/>
      <c r="G695" s="67"/>
      <c r="H695" s="120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102"/>
      <c r="U695" s="67"/>
    </row>
    <row r="696" spans="1:21" x14ac:dyDescent="0.25">
      <c r="A696" s="67"/>
      <c r="B696" s="67"/>
      <c r="C696" s="67"/>
      <c r="D696" s="67"/>
      <c r="E696" s="67"/>
      <c r="F696" s="67"/>
      <c r="G696" s="67"/>
      <c r="H696" s="120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102"/>
      <c r="U696" s="67"/>
    </row>
    <row r="697" spans="1:21" x14ac:dyDescent="0.25">
      <c r="A697" s="67"/>
      <c r="B697" s="67"/>
      <c r="C697" s="67"/>
      <c r="D697" s="67"/>
      <c r="E697" s="67"/>
      <c r="F697" s="67"/>
      <c r="G697" s="67"/>
      <c r="H697" s="120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102"/>
      <c r="U697" s="67"/>
    </row>
    <row r="698" spans="1:21" x14ac:dyDescent="0.25">
      <c r="A698" s="67"/>
      <c r="B698" s="67"/>
      <c r="C698" s="67"/>
      <c r="D698" s="67"/>
      <c r="E698" s="67"/>
      <c r="F698" s="67"/>
      <c r="G698" s="67"/>
      <c r="H698" s="120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102"/>
      <c r="U698" s="67"/>
    </row>
    <row r="699" spans="1:21" x14ac:dyDescent="0.25">
      <c r="A699" s="67"/>
      <c r="B699" s="67"/>
      <c r="C699" s="67"/>
      <c r="D699" s="67"/>
      <c r="E699" s="67"/>
      <c r="F699" s="67"/>
      <c r="G699" s="67"/>
      <c r="H699" s="120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102"/>
      <c r="U699" s="67"/>
    </row>
    <row r="700" spans="1:21" x14ac:dyDescent="0.25">
      <c r="A700" s="67"/>
      <c r="B700" s="67"/>
      <c r="C700" s="67"/>
      <c r="D700" s="67"/>
      <c r="E700" s="67"/>
      <c r="F700" s="67"/>
      <c r="G700" s="67"/>
      <c r="H700" s="120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102"/>
      <c r="U700" s="67"/>
    </row>
    <row r="701" spans="1:21" x14ac:dyDescent="0.25">
      <c r="A701" s="67"/>
      <c r="B701" s="67"/>
      <c r="C701" s="67"/>
      <c r="D701" s="67"/>
      <c r="E701" s="67"/>
      <c r="F701" s="67"/>
      <c r="G701" s="67"/>
      <c r="H701" s="120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102"/>
      <c r="U701" s="67"/>
    </row>
    <row r="702" spans="1:21" x14ac:dyDescent="0.25">
      <c r="A702" s="67"/>
      <c r="B702" s="67"/>
      <c r="C702" s="67"/>
      <c r="D702" s="67"/>
      <c r="E702" s="67"/>
      <c r="F702" s="67"/>
      <c r="G702" s="67"/>
      <c r="H702" s="120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102"/>
      <c r="U702" s="67"/>
    </row>
    <row r="703" spans="1:21" x14ac:dyDescent="0.25">
      <c r="A703" s="67"/>
      <c r="B703" s="67"/>
      <c r="C703" s="67"/>
      <c r="D703" s="67"/>
      <c r="E703" s="67"/>
      <c r="F703" s="67"/>
      <c r="G703" s="67"/>
      <c r="H703" s="120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102"/>
      <c r="U703" s="67"/>
    </row>
    <row r="704" spans="1:21" x14ac:dyDescent="0.25">
      <c r="A704" s="67"/>
      <c r="B704" s="67"/>
      <c r="C704" s="67"/>
      <c r="D704" s="67"/>
      <c r="E704" s="67"/>
      <c r="F704" s="67"/>
      <c r="G704" s="67"/>
      <c r="H704" s="120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102"/>
      <c r="U704" s="67"/>
    </row>
    <row r="705" spans="1:21" x14ac:dyDescent="0.25">
      <c r="A705" s="67"/>
      <c r="B705" s="67"/>
      <c r="C705" s="67"/>
      <c r="D705" s="67"/>
      <c r="E705" s="67"/>
      <c r="F705" s="67"/>
      <c r="G705" s="67"/>
      <c r="H705" s="120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102"/>
      <c r="U705" s="67"/>
    </row>
    <row r="706" spans="1:21" x14ac:dyDescent="0.25">
      <c r="A706" s="67"/>
      <c r="B706" s="67"/>
      <c r="C706" s="67"/>
      <c r="D706" s="67"/>
      <c r="E706" s="67"/>
      <c r="F706" s="67"/>
      <c r="G706" s="67"/>
      <c r="H706" s="120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102"/>
      <c r="U706" s="67"/>
    </row>
    <row r="707" spans="1:21" x14ac:dyDescent="0.25">
      <c r="A707" s="67"/>
      <c r="B707" s="67"/>
      <c r="C707" s="67"/>
      <c r="D707" s="67"/>
      <c r="E707" s="67"/>
      <c r="F707" s="67"/>
      <c r="G707" s="67"/>
      <c r="H707" s="120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102"/>
      <c r="U707" s="67"/>
    </row>
    <row r="708" spans="1:21" x14ac:dyDescent="0.25">
      <c r="A708" s="67"/>
      <c r="B708" s="67"/>
      <c r="C708" s="67"/>
      <c r="D708" s="67"/>
      <c r="E708" s="67"/>
      <c r="F708" s="67"/>
      <c r="G708" s="67"/>
      <c r="H708" s="120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102"/>
      <c r="U708" s="67"/>
    </row>
    <row r="709" spans="1:21" x14ac:dyDescent="0.25">
      <c r="A709" s="67"/>
      <c r="B709" s="67"/>
      <c r="C709" s="67"/>
      <c r="D709" s="67"/>
      <c r="E709" s="67"/>
      <c r="F709" s="67"/>
      <c r="G709" s="67"/>
      <c r="H709" s="120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102"/>
      <c r="U709" s="67"/>
    </row>
    <row r="710" spans="1:21" x14ac:dyDescent="0.25">
      <c r="A710" s="67"/>
      <c r="B710" s="67"/>
      <c r="C710" s="67"/>
      <c r="D710" s="67"/>
      <c r="E710" s="67"/>
      <c r="F710" s="67"/>
      <c r="G710" s="67"/>
      <c r="H710" s="120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102"/>
      <c r="U710" s="67"/>
    </row>
    <row r="711" spans="1:21" x14ac:dyDescent="0.25">
      <c r="A711" s="67"/>
      <c r="B711" s="67"/>
      <c r="C711" s="67"/>
      <c r="D711" s="67"/>
      <c r="E711" s="67"/>
      <c r="F711" s="67"/>
      <c r="G711" s="67"/>
      <c r="H711" s="120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102"/>
      <c r="U711" s="67"/>
    </row>
    <row r="712" spans="1:21" x14ac:dyDescent="0.25">
      <c r="A712" s="67"/>
      <c r="B712" s="67"/>
      <c r="C712" s="67"/>
      <c r="D712" s="67"/>
      <c r="E712" s="67"/>
      <c r="F712" s="67"/>
      <c r="G712" s="67"/>
      <c r="H712" s="120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102"/>
      <c r="U712" s="67"/>
    </row>
    <row r="713" spans="1:21" x14ac:dyDescent="0.25">
      <c r="A713" s="67"/>
      <c r="B713" s="67"/>
      <c r="C713" s="67"/>
      <c r="D713" s="67"/>
      <c r="E713" s="67"/>
      <c r="F713" s="67"/>
      <c r="G713" s="67"/>
      <c r="H713" s="120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102"/>
      <c r="U713" s="67"/>
    </row>
    <row r="714" spans="1:21" x14ac:dyDescent="0.25">
      <c r="A714" s="67"/>
      <c r="B714" s="67"/>
      <c r="C714" s="67"/>
      <c r="D714" s="67"/>
      <c r="E714" s="67"/>
      <c r="F714" s="67"/>
      <c r="G714" s="67"/>
      <c r="H714" s="120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102"/>
      <c r="U714" s="67"/>
    </row>
    <row r="715" spans="1:21" x14ac:dyDescent="0.25">
      <c r="A715" s="67"/>
      <c r="B715" s="67"/>
      <c r="C715" s="67"/>
      <c r="D715" s="67"/>
      <c r="E715" s="67"/>
      <c r="F715" s="67"/>
      <c r="G715" s="67"/>
      <c r="H715" s="120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102"/>
      <c r="U715" s="67"/>
    </row>
    <row r="716" spans="1:21" x14ac:dyDescent="0.25">
      <c r="A716" s="67"/>
      <c r="B716" s="67"/>
      <c r="C716" s="67"/>
      <c r="D716" s="67"/>
      <c r="E716" s="67"/>
      <c r="F716" s="67"/>
      <c r="G716" s="67"/>
      <c r="H716" s="120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102"/>
      <c r="U716" s="67"/>
    </row>
    <row r="717" spans="1:21" x14ac:dyDescent="0.25">
      <c r="A717" s="67"/>
      <c r="B717" s="67"/>
      <c r="C717" s="67"/>
      <c r="D717" s="67"/>
      <c r="E717" s="67"/>
      <c r="F717" s="67"/>
      <c r="G717" s="67"/>
      <c r="H717" s="120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102"/>
      <c r="U717" s="67"/>
    </row>
    <row r="718" spans="1:21" x14ac:dyDescent="0.25">
      <c r="A718" s="67"/>
      <c r="B718" s="67"/>
      <c r="C718" s="67"/>
      <c r="D718" s="67"/>
      <c r="E718" s="67"/>
      <c r="F718" s="67"/>
      <c r="G718" s="67"/>
      <c r="H718" s="120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102"/>
      <c r="U718" s="67"/>
    </row>
    <row r="719" spans="1:21" x14ac:dyDescent="0.25">
      <c r="A719" s="67"/>
      <c r="B719" s="67"/>
      <c r="C719" s="67"/>
      <c r="D719" s="67"/>
      <c r="E719" s="67"/>
      <c r="F719" s="67"/>
      <c r="G719" s="67"/>
      <c r="H719" s="120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102"/>
      <c r="U719" s="67"/>
    </row>
    <row r="720" spans="1:21" x14ac:dyDescent="0.25">
      <c r="A720" s="67"/>
      <c r="B720" s="67"/>
      <c r="C720" s="67"/>
      <c r="D720" s="67"/>
      <c r="E720" s="67"/>
      <c r="F720" s="67"/>
      <c r="G720" s="67"/>
      <c r="H720" s="120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102"/>
      <c r="U720" s="67"/>
    </row>
    <row r="721" spans="1:21" ht="15" customHeight="1" x14ac:dyDescent="0.25">
      <c r="A721" s="67"/>
      <c r="B721" s="67"/>
      <c r="C721" s="67"/>
      <c r="D721" s="67"/>
      <c r="E721" s="67"/>
      <c r="F721" s="67"/>
      <c r="G721" s="67"/>
      <c r="H721" s="120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102"/>
      <c r="U721" s="67"/>
    </row>
    <row r="722" spans="1:21" ht="15" customHeight="1" x14ac:dyDescent="0.25">
      <c r="A722" s="67"/>
      <c r="B722" s="67"/>
      <c r="C722" s="67"/>
      <c r="D722" s="67"/>
      <c r="E722" s="67"/>
      <c r="F722" s="67"/>
      <c r="G722" s="67"/>
      <c r="H722" s="120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102"/>
      <c r="U722" s="67"/>
    </row>
    <row r="723" spans="1:21" x14ac:dyDescent="0.25">
      <c r="A723" s="67"/>
      <c r="B723" s="67"/>
      <c r="C723" s="67"/>
      <c r="D723" s="67"/>
      <c r="E723" s="67"/>
      <c r="F723" s="67"/>
      <c r="G723" s="67"/>
      <c r="H723" s="120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102"/>
      <c r="U723" s="67"/>
    </row>
    <row r="724" spans="1:21" x14ac:dyDescent="0.25">
      <c r="A724" s="67"/>
      <c r="B724" s="67"/>
      <c r="C724" s="67"/>
      <c r="D724" s="67"/>
      <c r="E724" s="67"/>
      <c r="F724" s="67"/>
      <c r="G724" s="67"/>
      <c r="H724" s="120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102"/>
      <c r="U724" s="67"/>
    </row>
    <row r="725" spans="1:21" x14ac:dyDescent="0.25">
      <c r="A725" s="67"/>
      <c r="B725" s="67"/>
      <c r="C725" s="67"/>
      <c r="D725" s="67"/>
      <c r="E725" s="67"/>
      <c r="F725" s="67"/>
      <c r="G725" s="67"/>
      <c r="H725" s="120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102"/>
      <c r="U725" s="67"/>
    </row>
    <row r="726" spans="1:21" x14ac:dyDescent="0.25">
      <c r="A726" s="67"/>
      <c r="B726" s="67"/>
      <c r="C726" s="67"/>
      <c r="D726" s="67"/>
      <c r="E726" s="67"/>
      <c r="F726" s="67"/>
      <c r="G726" s="67"/>
      <c r="H726" s="120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102"/>
      <c r="U726" s="67"/>
    </row>
    <row r="727" spans="1:21" x14ac:dyDescent="0.25">
      <c r="A727" s="67"/>
      <c r="B727" s="67"/>
      <c r="C727" s="67"/>
      <c r="D727" s="67"/>
      <c r="E727" s="67"/>
      <c r="F727" s="67"/>
      <c r="G727" s="67"/>
      <c r="H727" s="120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102"/>
      <c r="U727" s="67"/>
    </row>
    <row r="728" spans="1:21" x14ac:dyDescent="0.25">
      <c r="A728" s="67"/>
      <c r="B728" s="67"/>
      <c r="C728" s="67"/>
      <c r="D728" s="67"/>
      <c r="E728" s="67"/>
      <c r="F728" s="67"/>
      <c r="G728" s="67"/>
      <c r="H728" s="120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102"/>
      <c r="U728" s="67"/>
    </row>
    <row r="729" spans="1:21" x14ac:dyDescent="0.25">
      <c r="A729" s="67"/>
      <c r="B729" s="67"/>
      <c r="C729" s="67"/>
      <c r="D729" s="67"/>
      <c r="E729" s="67"/>
      <c r="F729" s="67"/>
      <c r="G729" s="67"/>
      <c r="H729" s="120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102"/>
      <c r="U729" s="67"/>
    </row>
    <row r="730" spans="1:21" x14ac:dyDescent="0.25">
      <c r="A730" s="67"/>
      <c r="B730" s="67"/>
      <c r="C730" s="67"/>
      <c r="D730" s="67"/>
      <c r="E730" s="67"/>
      <c r="F730" s="67"/>
      <c r="G730" s="67"/>
      <c r="H730" s="120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102"/>
      <c r="U730" s="67"/>
    </row>
    <row r="731" spans="1:21" x14ac:dyDescent="0.25">
      <c r="A731" s="67"/>
      <c r="B731" s="67"/>
      <c r="C731" s="67"/>
      <c r="D731" s="67"/>
      <c r="E731" s="67"/>
      <c r="F731" s="67"/>
      <c r="G731" s="67"/>
      <c r="H731" s="120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102"/>
      <c r="U731" s="67"/>
    </row>
    <row r="732" spans="1:21" x14ac:dyDescent="0.25">
      <c r="A732" s="67"/>
      <c r="B732" s="67"/>
      <c r="C732" s="67"/>
      <c r="D732" s="67"/>
      <c r="E732" s="67"/>
      <c r="F732" s="67"/>
      <c r="G732" s="67"/>
      <c r="H732" s="120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102"/>
      <c r="U732" s="67"/>
    </row>
    <row r="733" spans="1:21" x14ac:dyDescent="0.25">
      <c r="A733" s="67"/>
      <c r="B733" s="67"/>
      <c r="C733" s="67"/>
      <c r="D733" s="67"/>
      <c r="E733" s="67"/>
      <c r="F733" s="67"/>
      <c r="G733" s="67"/>
      <c r="H733" s="120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102"/>
      <c r="U733" s="67"/>
    </row>
    <row r="734" spans="1:21" x14ac:dyDescent="0.25">
      <c r="A734" s="67"/>
      <c r="B734" s="67"/>
      <c r="C734" s="67"/>
      <c r="D734" s="67"/>
      <c r="E734" s="67"/>
      <c r="F734" s="67"/>
      <c r="G734" s="67"/>
      <c r="H734" s="120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102"/>
      <c r="U734" s="67"/>
    </row>
    <row r="735" spans="1:21" x14ac:dyDescent="0.25">
      <c r="A735" s="67"/>
      <c r="B735" s="67"/>
      <c r="C735" s="67"/>
      <c r="D735" s="67"/>
      <c r="E735" s="67"/>
      <c r="F735" s="67"/>
      <c r="G735" s="67"/>
      <c r="H735" s="120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102"/>
      <c r="U735" s="67"/>
    </row>
    <row r="736" spans="1:21" x14ac:dyDescent="0.25">
      <c r="A736" s="67"/>
      <c r="B736" s="67"/>
      <c r="C736" s="67"/>
      <c r="D736" s="67"/>
      <c r="E736" s="67"/>
      <c r="F736" s="67"/>
      <c r="G736" s="67"/>
      <c r="H736" s="120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102"/>
      <c r="U736" s="67"/>
    </row>
    <row r="737" spans="1:21" x14ac:dyDescent="0.25">
      <c r="A737" s="67"/>
      <c r="B737" s="67"/>
      <c r="C737" s="67"/>
      <c r="D737" s="67"/>
      <c r="E737" s="67"/>
      <c r="F737" s="67"/>
      <c r="G737" s="67"/>
      <c r="H737" s="120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102"/>
      <c r="U737" s="67"/>
    </row>
    <row r="738" spans="1:21" x14ac:dyDescent="0.25">
      <c r="A738" s="67"/>
      <c r="B738" s="67"/>
      <c r="C738" s="67"/>
      <c r="D738" s="67"/>
      <c r="E738" s="67"/>
      <c r="F738" s="67"/>
      <c r="G738" s="67"/>
      <c r="H738" s="120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102"/>
      <c r="U738" s="67"/>
    </row>
    <row r="739" spans="1:21" x14ac:dyDescent="0.25">
      <c r="A739" s="67"/>
      <c r="B739" s="67"/>
      <c r="C739" s="67"/>
      <c r="D739" s="67"/>
      <c r="E739" s="67"/>
      <c r="F739" s="67"/>
      <c r="G739" s="67"/>
      <c r="H739" s="120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102"/>
      <c r="U739" s="67"/>
    </row>
    <row r="740" spans="1:21" x14ac:dyDescent="0.25">
      <c r="A740" s="67"/>
      <c r="B740" s="67"/>
      <c r="C740" s="67"/>
      <c r="D740" s="67"/>
      <c r="E740" s="67"/>
      <c r="F740" s="67"/>
      <c r="G740" s="67"/>
      <c r="H740" s="120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102"/>
      <c r="U740" s="67"/>
    </row>
    <row r="741" spans="1:21" x14ac:dyDescent="0.25">
      <c r="A741" s="67"/>
      <c r="B741" s="67"/>
      <c r="C741" s="67"/>
      <c r="D741" s="67"/>
      <c r="E741" s="67"/>
      <c r="F741" s="67"/>
      <c r="G741" s="67"/>
      <c r="H741" s="120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102"/>
      <c r="U741" s="67"/>
    </row>
    <row r="742" spans="1:21" x14ac:dyDescent="0.25">
      <c r="A742" s="67"/>
      <c r="B742" s="67"/>
      <c r="C742" s="67"/>
      <c r="D742" s="67"/>
      <c r="E742" s="67"/>
      <c r="F742" s="67"/>
      <c r="G742" s="67"/>
      <c r="H742" s="120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102"/>
      <c r="U742" s="67"/>
    </row>
    <row r="743" spans="1:21" x14ac:dyDescent="0.25">
      <c r="A743" s="67"/>
      <c r="B743" s="67"/>
      <c r="C743" s="67"/>
      <c r="D743" s="67"/>
      <c r="E743" s="67"/>
      <c r="F743" s="67"/>
      <c r="G743" s="67"/>
      <c r="H743" s="120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102"/>
      <c r="U743" s="67"/>
    </row>
    <row r="744" spans="1:21" x14ac:dyDescent="0.25">
      <c r="A744" s="67"/>
      <c r="B744" s="67"/>
      <c r="C744" s="67"/>
      <c r="D744" s="67"/>
      <c r="E744" s="67"/>
      <c r="F744" s="67"/>
      <c r="G744" s="67"/>
      <c r="H744" s="120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102"/>
      <c r="U744" s="67"/>
    </row>
    <row r="745" spans="1:21" x14ac:dyDescent="0.25">
      <c r="A745" s="67"/>
      <c r="B745" s="67"/>
      <c r="C745" s="67"/>
      <c r="D745" s="67"/>
      <c r="E745" s="67"/>
      <c r="F745" s="67"/>
      <c r="G745" s="67"/>
      <c r="H745" s="120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102"/>
      <c r="U745" s="67"/>
    </row>
    <row r="746" spans="1:21" x14ac:dyDescent="0.25">
      <c r="A746" s="67"/>
      <c r="B746" s="67"/>
      <c r="C746" s="67"/>
      <c r="D746" s="67"/>
      <c r="E746" s="67"/>
      <c r="F746" s="67"/>
      <c r="G746" s="67"/>
      <c r="H746" s="120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102"/>
      <c r="U746" s="67"/>
    </row>
    <row r="747" spans="1:21" x14ac:dyDescent="0.25">
      <c r="A747" s="67"/>
      <c r="B747" s="67"/>
      <c r="C747" s="67"/>
      <c r="D747" s="67"/>
      <c r="E747" s="67"/>
      <c r="F747" s="67"/>
      <c r="G747" s="67"/>
      <c r="H747" s="120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102"/>
      <c r="U747" s="67"/>
    </row>
    <row r="748" spans="1:21" x14ac:dyDescent="0.25">
      <c r="A748" s="67"/>
      <c r="B748" s="67"/>
      <c r="C748" s="67"/>
      <c r="D748" s="67"/>
      <c r="E748" s="67"/>
      <c r="F748" s="67"/>
      <c r="G748" s="67"/>
      <c r="H748" s="120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102"/>
      <c r="U748" s="67"/>
    </row>
    <row r="749" spans="1:21" x14ac:dyDescent="0.25">
      <c r="A749" s="67"/>
      <c r="B749" s="67"/>
      <c r="C749" s="67"/>
      <c r="D749" s="67"/>
      <c r="E749" s="67"/>
      <c r="F749" s="67"/>
      <c r="G749" s="67"/>
      <c r="H749" s="120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102"/>
      <c r="U749" s="67"/>
    </row>
    <row r="750" spans="1:21" x14ac:dyDescent="0.25">
      <c r="A750" s="67"/>
      <c r="B750" s="67"/>
      <c r="C750" s="67"/>
      <c r="D750" s="67"/>
      <c r="E750" s="67"/>
      <c r="F750" s="67"/>
      <c r="G750" s="67"/>
      <c r="H750" s="120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102"/>
      <c r="U750" s="67"/>
    </row>
    <row r="751" spans="1:21" x14ac:dyDescent="0.25">
      <c r="A751" s="67"/>
      <c r="B751" s="67"/>
      <c r="C751" s="67"/>
      <c r="D751" s="67"/>
      <c r="E751" s="67"/>
      <c r="F751" s="67"/>
      <c r="G751" s="67"/>
      <c r="H751" s="120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102"/>
      <c r="U751" s="67"/>
    </row>
    <row r="752" spans="1:21" x14ac:dyDescent="0.25">
      <c r="A752" s="67"/>
      <c r="B752" s="67"/>
      <c r="C752" s="67"/>
      <c r="D752" s="67"/>
      <c r="E752" s="67"/>
      <c r="F752" s="67"/>
      <c r="G752" s="67"/>
      <c r="H752" s="120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102"/>
      <c r="U752" s="67"/>
    </row>
    <row r="753" spans="1:21" x14ac:dyDescent="0.25">
      <c r="A753" s="67"/>
      <c r="B753" s="67"/>
      <c r="C753" s="67"/>
      <c r="D753" s="67"/>
      <c r="E753" s="67"/>
      <c r="F753" s="67"/>
      <c r="G753" s="67"/>
      <c r="H753" s="120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102"/>
      <c r="U753" s="67"/>
    </row>
    <row r="754" spans="1:21" x14ac:dyDescent="0.25">
      <c r="A754" s="67"/>
      <c r="B754" s="67"/>
      <c r="C754" s="67"/>
      <c r="D754" s="67"/>
      <c r="E754" s="67"/>
      <c r="F754" s="67"/>
      <c r="G754" s="67"/>
      <c r="H754" s="120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102"/>
      <c r="U754" s="67"/>
    </row>
    <row r="755" spans="1:21" x14ac:dyDescent="0.25">
      <c r="A755" s="67"/>
      <c r="B755" s="67"/>
      <c r="C755" s="67"/>
      <c r="D755" s="67"/>
      <c r="E755" s="67"/>
      <c r="F755" s="67"/>
      <c r="G755" s="67"/>
      <c r="H755" s="120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102"/>
      <c r="U755" s="67"/>
    </row>
    <row r="756" spans="1:21" x14ac:dyDescent="0.25">
      <c r="A756" s="67"/>
      <c r="B756" s="67"/>
      <c r="C756" s="67"/>
      <c r="D756" s="67"/>
      <c r="E756" s="67"/>
      <c r="F756" s="67"/>
      <c r="G756" s="67"/>
      <c r="H756" s="120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102"/>
      <c r="U756" s="67"/>
    </row>
    <row r="757" spans="1:21" x14ac:dyDescent="0.25">
      <c r="A757" s="67"/>
      <c r="B757" s="67"/>
      <c r="C757" s="67"/>
      <c r="D757" s="67"/>
      <c r="E757" s="67"/>
      <c r="F757" s="67"/>
      <c r="G757" s="67"/>
      <c r="H757" s="120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102"/>
      <c r="U757" s="67"/>
    </row>
    <row r="758" spans="1:21" x14ac:dyDescent="0.25">
      <c r="A758" s="67"/>
      <c r="B758" s="67"/>
      <c r="C758" s="67"/>
      <c r="D758" s="67"/>
      <c r="E758" s="67"/>
      <c r="F758" s="67"/>
      <c r="G758" s="67"/>
      <c r="H758" s="120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102"/>
      <c r="U758" s="67"/>
    </row>
    <row r="759" spans="1:21" x14ac:dyDescent="0.25">
      <c r="A759" s="67"/>
      <c r="B759" s="67"/>
      <c r="C759" s="67"/>
      <c r="D759" s="67"/>
      <c r="E759" s="67"/>
      <c r="F759" s="67"/>
      <c r="G759" s="67"/>
      <c r="H759" s="120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102"/>
      <c r="U759" s="67"/>
    </row>
    <row r="760" spans="1:21" x14ac:dyDescent="0.25">
      <c r="A760" s="67"/>
      <c r="B760" s="67"/>
      <c r="C760" s="67"/>
      <c r="D760" s="67"/>
      <c r="E760" s="67"/>
      <c r="F760" s="67"/>
      <c r="G760" s="67"/>
      <c r="H760" s="120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102"/>
      <c r="U760" s="67"/>
    </row>
    <row r="761" spans="1:21" x14ac:dyDescent="0.25">
      <c r="A761" s="67"/>
      <c r="B761" s="67"/>
      <c r="C761" s="67"/>
      <c r="D761" s="67"/>
      <c r="E761" s="67"/>
      <c r="F761" s="67"/>
      <c r="G761" s="67"/>
      <c r="H761" s="120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102"/>
      <c r="U761" s="67"/>
    </row>
    <row r="762" spans="1:21" x14ac:dyDescent="0.25">
      <c r="A762" s="67"/>
      <c r="B762" s="67"/>
      <c r="C762" s="67"/>
      <c r="D762" s="67"/>
      <c r="E762" s="67"/>
      <c r="F762" s="67"/>
      <c r="G762" s="67"/>
      <c r="H762" s="120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102"/>
      <c r="U762" s="67"/>
    </row>
    <row r="763" spans="1:21" x14ac:dyDescent="0.25">
      <c r="A763" s="67"/>
      <c r="B763" s="67"/>
      <c r="C763" s="67"/>
      <c r="D763" s="67"/>
      <c r="E763" s="67"/>
      <c r="F763" s="67"/>
      <c r="G763" s="67"/>
      <c r="H763" s="120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102"/>
      <c r="U763" s="67"/>
    </row>
    <row r="764" spans="1:21" x14ac:dyDescent="0.25">
      <c r="A764" s="67"/>
      <c r="B764" s="67"/>
      <c r="C764" s="67"/>
      <c r="D764" s="67"/>
      <c r="E764" s="67"/>
      <c r="F764" s="67"/>
      <c r="G764" s="67"/>
      <c r="H764" s="120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102"/>
      <c r="U764" s="67"/>
    </row>
    <row r="765" spans="1:21" x14ac:dyDescent="0.25">
      <c r="A765" s="67"/>
      <c r="B765" s="67"/>
      <c r="C765" s="67"/>
      <c r="D765" s="67"/>
      <c r="E765" s="67"/>
      <c r="F765" s="67"/>
      <c r="G765" s="67"/>
      <c r="H765" s="120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102"/>
      <c r="U765" s="67"/>
    </row>
    <row r="766" spans="1:21" x14ac:dyDescent="0.25">
      <c r="A766" s="67"/>
      <c r="B766" s="67"/>
      <c r="C766" s="67"/>
      <c r="D766" s="67"/>
      <c r="E766" s="67"/>
      <c r="F766" s="67"/>
      <c r="G766" s="67"/>
      <c r="H766" s="120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102"/>
      <c r="U766" s="67"/>
    </row>
    <row r="767" spans="1:21" x14ac:dyDescent="0.25">
      <c r="A767" s="67"/>
      <c r="B767" s="67"/>
      <c r="C767" s="67"/>
      <c r="D767" s="67"/>
      <c r="E767" s="67"/>
      <c r="F767" s="67"/>
      <c r="G767" s="67"/>
      <c r="H767" s="120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102"/>
      <c r="U767" s="67"/>
    </row>
    <row r="768" spans="1:21" x14ac:dyDescent="0.25">
      <c r="A768" s="67"/>
      <c r="B768" s="67"/>
      <c r="C768" s="67"/>
      <c r="D768" s="67"/>
      <c r="E768" s="67"/>
      <c r="F768" s="67"/>
      <c r="G768" s="67"/>
      <c r="H768" s="120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102"/>
      <c r="U768" s="67"/>
    </row>
    <row r="769" spans="1:21" x14ac:dyDescent="0.25">
      <c r="A769" s="67"/>
      <c r="B769" s="67"/>
      <c r="C769" s="67"/>
      <c r="D769" s="67"/>
      <c r="E769" s="67"/>
      <c r="F769" s="67"/>
      <c r="G769" s="67"/>
      <c r="H769" s="120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102"/>
      <c r="U769" s="67"/>
    </row>
    <row r="770" spans="1:21" x14ac:dyDescent="0.25">
      <c r="A770" s="67"/>
      <c r="B770" s="67"/>
      <c r="C770" s="67"/>
      <c r="D770" s="67"/>
      <c r="E770" s="67"/>
      <c r="F770" s="67"/>
      <c r="G770" s="67"/>
      <c r="H770" s="120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102"/>
      <c r="U770" s="67"/>
    </row>
    <row r="771" spans="1:21" x14ac:dyDescent="0.25">
      <c r="A771" s="67"/>
      <c r="B771" s="67"/>
      <c r="C771" s="67"/>
      <c r="D771" s="67"/>
      <c r="E771" s="67"/>
      <c r="F771" s="67"/>
      <c r="G771" s="67"/>
      <c r="H771" s="120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102"/>
      <c r="U771" s="67"/>
    </row>
    <row r="772" spans="1:21" x14ac:dyDescent="0.25">
      <c r="A772" s="67"/>
      <c r="B772" s="67"/>
      <c r="C772" s="67"/>
      <c r="D772" s="67"/>
      <c r="E772" s="67"/>
      <c r="F772" s="67"/>
      <c r="G772" s="67"/>
      <c r="H772" s="120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102"/>
      <c r="U772" s="67"/>
    </row>
    <row r="773" spans="1:21" x14ac:dyDescent="0.25">
      <c r="A773" s="67"/>
      <c r="B773" s="67"/>
      <c r="C773" s="67"/>
      <c r="D773" s="67"/>
      <c r="E773" s="67"/>
      <c r="F773" s="67"/>
      <c r="G773" s="67"/>
      <c r="H773" s="120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102"/>
      <c r="U773" s="67"/>
    </row>
    <row r="774" spans="1:21" x14ac:dyDescent="0.25">
      <c r="A774" s="67"/>
      <c r="B774" s="67"/>
      <c r="C774" s="67"/>
      <c r="D774" s="67"/>
      <c r="E774" s="67"/>
      <c r="F774" s="67"/>
      <c r="G774" s="67"/>
      <c r="H774" s="120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102"/>
      <c r="U774" s="67"/>
    </row>
    <row r="775" spans="1:21" x14ac:dyDescent="0.25">
      <c r="A775" s="67"/>
      <c r="B775" s="67"/>
      <c r="C775" s="67"/>
      <c r="D775" s="67"/>
      <c r="E775" s="67"/>
      <c r="F775" s="67"/>
      <c r="G775" s="67"/>
      <c r="H775" s="120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102"/>
      <c r="U775" s="67"/>
    </row>
    <row r="776" spans="1:21" x14ac:dyDescent="0.25">
      <c r="A776" s="67"/>
      <c r="B776" s="67"/>
      <c r="C776" s="67"/>
      <c r="D776" s="67"/>
      <c r="E776" s="67"/>
      <c r="F776" s="67"/>
      <c r="G776" s="67"/>
      <c r="H776" s="120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102"/>
      <c r="U776" s="67"/>
    </row>
    <row r="777" spans="1:21" x14ac:dyDescent="0.25">
      <c r="A777" s="67"/>
      <c r="B777" s="67"/>
      <c r="C777" s="67"/>
      <c r="D777" s="67"/>
      <c r="E777" s="67"/>
      <c r="F777" s="67"/>
      <c r="G777" s="67"/>
      <c r="H777" s="120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102"/>
      <c r="U777" s="67"/>
    </row>
    <row r="778" spans="1:21" x14ac:dyDescent="0.25">
      <c r="A778" s="67"/>
      <c r="B778" s="67"/>
      <c r="C778" s="67"/>
      <c r="D778" s="67"/>
      <c r="E778" s="67"/>
      <c r="F778" s="67"/>
      <c r="G778" s="67"/>
      <c r="H778" s="120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102"/>
      <c r="U778" s="67"/>
    </row>
    <row r="779" spans="1:21" x14ac:dyDescent="0.25">
      <c r="A779" s="67"/>
      <c r="B779" s="67"/>
      <c r="C779" s="67"/>
      <c r="D779" s="67"/>
      <c r="E779" s="67"/>
      <c r="F779" s="67"/>
      <c r="G779" s="67"/>
      <c r="H779" s="120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102"/>
      <c r="U779" s="67"/>
    </row>
    <row r="780" spans="1:21" x14ac:dyDescent="0.25">
      <c r="A780" s="67"/>
      <c r="B780" s="67"/>
      <c r="C780" s="67"/>
      <c r="D780" s="67"/>
      <c r="E780" s="67"/>
      <c r="F780" s="67"/>
      <c r="G780" s="67"/>
      <c r="H780" s="120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102"/>
      <c r="U780" s="67"/>
    </row>
    <row r="781" spans="1:21" x14ac:dyDescent="0.25">
      <c r="A781" s="67"/>
      <c r="B781" s="67"/>
      <c r="C781" s="67"/>
      <c r="D781" s="67"/>
      <c r="E781" s="67"/>
      <c r="F781" s="67"/>
      <c r="G781" s="67"/>
      <c r="H781" s="120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102"/>
      <c r="U781" s="67"/>
    </row>
    <row r="782" spans="1:21" x14ac:dyDescent="0.25">
      <c r="A782" s="67"/>
      <c r="B782" s="67"/>
      <c r="C782" s="67"/>
      <c r="D782" s="67"/>
      <c r="E782" s="67"/>
      <c r="F782" s="67"/>
      <c r="G782" s="67"/>
      <c r="H782" s="120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102"/>
      <c r="U782" s="67"/>
    </row>
    <row r="783" spans="1:21" x14ac:dyDescent="0.25">
      <c r="A783" s="67"/>
      <c r="B783" s="67"/>
      <c r="C783" s="67"/>
      <c r="D783" s="67"/>
      <c r="E783" s="67"/>
      <c r="F783" s="67"/>
      <c r="G783" s="67"/>
      <c r="H783" s="120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102"/>
      <c r="U783" s="67"/>
    </row>
    <row r="784" spans="1:21" x14ac:dyDescent="0.25">
      <c r="A784" s="67"/>
      <c r="B784" s="67"/>
      <c r="C784" s="67"/>
      <c r="D784" s="67"/>
      <c r="E784" s="67"/>
      <c r="F784" s="67"/>
      <c r="G784" s="67"/>
      <c r="H784" s="120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102"/>
      <c r="U784" s="67"/>
    </row>
    <row r="785" spans="1:21" x14ac:dyDescent="0.25">
      <c r="A785" s="67"/>
      <c r="B785" s="67"/>
      <c r="C785" s="67"/>
      <c r="D785" s="67"/>
      <c r="E785" s="67"/>
      <c r="F785" s="67"/>
      <c r="G785" s="67"/>
      <c r="H785" s="120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102"/>
      <c r="U785" s="67"/>
    </row>
    <row r="786" spans="1:21" x14ac:dyDescent="0.25">
      <c r="A786" s="67"/>
      <c r="B786" s="67"/>
      <c r="C786" s="67"/>
      <c r="D786" s="67"/>
      <c r="E786" s="67"/>
      <c r="F786" s="67"/>
      <c r="G786" s="67"/>
      <c r="H786" s="120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102"/>
      <c r="U786" s="67"/>
    </row>
    <row r="787" spans="1:21" x14ac:dyDescent="0.25">
      <c r="A787" s="67"/>
      <c r="B787" s="67"/>
      <c r="C787" s="67"/>
      <c r="D787" s="67"/>
      <c r="E787" s="67"/>
      <c r="F787" s="67"/>
      <c r="G787" s="67"/>
      <c r="H787" s="120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102"/>
      <c r="U787" s="67"/>
    </row>
    <row r="788" spans="1:21" x14ac:dyDescent="0.25">
      <c r="A788" s="67"/>
      <c r="B788" s="67"/>
      <c r="C788" s="67"/>
      <c r="D788" s="67"/>
      <c r="E788" s="67"/>
      <c r="F788" s="67"/>
      <c r="G788" s="67"/>
      <c r="H788" s="120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102"/>
      <c r="U788" s="67"/>
    </row>
    <row r="789" spans="1:21" x14ac:dyDescent="0.25">
      <c r="A789" s="67"/>
      <c r="B789" s="67"/>
      <c r="C789" s="67"/>
      <c r="D789" s="67"/>
      <c r="E789" s="67"/>
      <c r="F789" s="67"/>
      <c r="G789" s="67"/>
      <c r="H789" s="120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102"/>
      <c r="U789" s="67"/>
    </row>
    <row r="790" spans="1:21" x14ac:dyDescent="0.25">
      <c r="A790" s="67"/>
      <c r="B790" s="67"/>
      <c r="C790" s="67"/>
      <c r="D790" s="67"/>
      <c r="E790" s="67"/>
      <c r="F790" s="67"/>
      <c r="G790" s="67"/>
      <c r="H790" s="120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102"/>
      <c r="U790" s="67"/>
    </row>
    <row r="791" spans="1:21" x14ac:dyDescent="0.25">
      <c r="A791" s="67"/>
      <c r="B791" s="67"/>
      <c r="C791" s="67"/>
      <c r="D791" s="67"/>
      <c r="E791" s="67"/>
      <c r="F791" s="67"/>
      <c r="G791" s="67"/>
      <c r="H791" s="120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102"/>
      <c r="U791" s="67"/>
    </row>
    <row r="792" spans="1:21" x14ac:dyDescent="0.25">
      <c r="A792" s="67"/>
      <c r="B792" s="67"/>
      <c r="C792" s="67"/>
      <c r="D792" s="67"/>
      <c r="E792" s="67"/>
      <c r="F792" s="67"/>
      <c r="G792" s="67"/>
      <c r="H792" s="120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102"/>
      <c r="U792" s="67"/>
    </row>
    <row r="793" spans="1:21" x14ac:dyDescent="0.25">
      <c r="A793" s="67"/>
      <c r="B793" s="67"/>
      <c r="C793" s="67"/>
      <c r="D793" s="67"/>
      <c r="E793" s="67"/>
      <c r="F793" s="67"/>
      <c r="G793" s="67"/>
      <c r="H793" s="120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102"/>
      <c r="U793" s="67"/>
    </row>
    <row r="794" spans="1:21" x14ac:dyDescent="0.25">
      <c r="A794" s="67"/>
      <c r="B794" s="67"/>
      <c r="C794" s="67"/>
      <c r="D794" s="67"/>
      <c r="E794" s="67"/>
      <c r="F794" s="67"/>
      <c r="G794" s="67"/>
      <c r="H794" s="120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102"/>
      <c r="U794" s="67"/>
    </row>
    <row r="795" spans="1:21" x14ac:dyDescent="0.25">
      <c r="A795" s="67"/>
      <c r="B795" s="67"/>
      <c r="C795" s="67"/>
      <c r="D795" s="67"/>
      <c r="E795" s="67"/>
      <c r="F795" s="67"/>
      <c r="G795" s="67"/>
      <c r="H795" s="120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102"/>
      <c r="U795" s="67"/>
    </row>
    <row r="796" spans="1:21" x14ac:dyDescent="0.25">
      <c r="A796" s="67"/>
      <c r="B796" s="67"/>
      <c r="C796" s="67"/>
      <c r="D796" s="67"/>
      <c r="E796" s="67"/>
      <c r="F796" s="67"/>
      <c r="G796" s="67"/>
      <c r="H796" s="120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102"/>
      <c r="U796" s="67"/>
    </row>
    <row r="797" spans="1:21" x14ac:dyDescent="0.25">
      <c r="A797" s="67"/>
      <c r="B797" s="67"/>
      <c r="C797" s="67"/>
      <c r="D797" s="67"/>
      <c r="E797" s="67"/>
      <c r="F797" s="67"/>
      <c r="G797" s="67"/>
      <c r="H797" s="120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102"/>
      <c r="U797" s="67"/>
    </row>
    <row r="798" spans="1:21" x14ac:dyDescent="0.25">
      <c r="A798" s="67"/>
      <c r="B798" s="67"/>
      <c r="C798" s="67"/>
      <c r="D798" s="67"/>
      <c r="E798" s="67"/>
      <c r="F798" s="67"/>
      <c r="G798" s="67"/>
      <c r="H798" s="120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102"/>
      <c r="U798" s="67"/>
    </row>
    <row r="799" spans="1:21" x14ac:dyDescent="0.25">
      <c r="A799" s="67"/>
      <c r="B799" s="67"/>
      <c r="C799" s="67"/>
      <c r="D799" s="67"/>
      <c r="E799" s="67"/>
      <c r="F799" s="67"/>
      <c r="G799" s="67"/>
      <c r="H799" s="120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102"/>
      <c r="U799" s="67"/>
    </row>
    <row r="800" spans="1:21" x14ac:dyDescent="0.25">
      <c r="A800" s="67"/>
      <c r="B800" s="67"/>
      <c r="C800" s="67"/>
      <c r="D800" s="67"/>
      <c r="E800" s="67"/>
      <c r="F800" s="67"/>
      <c r="G800" s="67"/>
      <c r="H800" s="120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102"/>
      <c r="U800" s="67"/>
    </row>
    <row r="801" spans="1:21" x14ac:dyDescent="0.25">
      <c r="A801" s="67"/>
      <c r="B801" s="67"/>
      <c r="C801" s="67"/>
      <c r="D801" s="67"/>
      <c r="E801" s="67"/>
      <c r="F801" s="67"/>
      <c r="G801" s="67"/>
      <c r="H801" s="120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102"/>
      <c r="U801" s="67"/>
    </row>
    <row r="802" spans="1:21" x14ac:dyDescent="0.25">
      <c r="A802" s="67"/>
      <c r="B802" s="67"/>
      <c r="C802" s="67"/>
      <c r="D802" s="67"/>
      <c r="E802" s="67"/>
      <c r="F802" s="67"/>
      <c r="G802" s="67"/>
      <c r="H802" s="120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102"/>
      <c r="U802" s="67"/>
    </row>
    <row r="803" spans="1:21" x14ac:dyDescent="0.25">
      <c r="A803" s="67"/>
      <c r="B803" s="67"/>
      <c r="C803" s="67"/>
      <c r="D803" s="67"/>
      <c r="E803" s="67"/>
      <c r="F803" s="67"/>
      <c r="G803" s="67"/>
      <c r="H803" s="120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102"/>
      <c r="U803" s="67"/>
    </row>
    <row r="804" spans="1:21" x14ac:dyDescent="0.25">
      <c r="A804" s="67"/>
      <c r="B804" s="67"/>
      <c r="C804" s="67"/>
      <c r="D804" s="67"/>
      <c r="E804" s="67"/>
      <c r="F804" s="67"/>
      <c r="G804" s="67"/>
      <c r="H804" s="120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102"/>
      <c r="U804" s="67"/>
    </row>
    <row r="805" spans="1:21" x14ac:dyDescent="0.25">
      <c r="A805" s="67"/>
      <c r="B805" s="67"/>
      <c r="C805" s="67"/>
      <c r="D805" s="67"/>
      <c r="E805" s="67"/>
      <c r="F805" s="67"/>
      <c r="G805" s="67"/>
      <c r="H805" s="120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102"/>
      <c r="U805" s="67"/>
    </row>
    <row r="806" spans="1:21" x14ac:dyDescent="0.25">
      <c r="A806" s="67"/>
      <c r="B806" s="67"/>
      <c r="C806" s="67"/>
      <c r="D806" s="67"/>
      <c r="E806" s="67"/>
      <c r="F806" s="67"/>
      <c r="G806" s="67"/>
      <c r="H806" s="120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102"/>
      <c r="U806" s="67"/>
    </row>
    <row r="807" spans="1:21" x14ac:dyDescent="0.25">
      <c r="A807" s="67"/>
      <c r="B807" s="67"/>
      <c r="C807" s="67"/>
      <c r="D807" s="67"/>
      <c r="E807" s="67"/>
      <c r="F807" s="67"/>
      <c r="G807" s="67"/>
      <c r="H807" s="120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102"/>
      <c r="U807" s="67"/>
    </row>
    <row r="808" spans="1:21" x14ac:dyDescent="0.25">
      <c r="A808" s="67"/>
      <c r="B808" s="67"/>
      <c r="C808" s="67"/>
      <c r="D808" s="67"/>
      <c r="E808" s="67"/>
      <c r="F808" s="67"/>
      <c r="G808" s="67"/>
      <c r="H808" s="120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102"/>
      <c r="U808" s="67"/>
    </row>
    <row r="809" spans="1:21" x14ac:dyDescent="0.25">
      <c r="A809" s="67"/>
      <c r="B809" s="67"/>
      <c r="C809" s="67"/>
      <c r="D809" s="67"/>
      <c r="E809" s="67"/>
      <c r="F809" s="67"/>
      <c r="G809" s="67"/>
      <c r="H809" s="120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102"/>
      <c r="U809" s="67"/>
    </row>
    <row r="810" spans="1:21" x14ac:dyDescent="0.25">
      <c r="A810" s="67"/>
      <c r="B810" s="67"/>
      <c r="C810" s="67"/>
      <c r="D810" s="67"/>
      <c r="E810" s="67"/>
      <c r="F810" s="67"/>
      <c r="G810" s="67"/>
      <c r="H810" s="120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102"/>
      <c r="U810" s="67"/>
    </row>
    <row r="811" spans="1:21" x14ac:dyDescent="0.25">
      <c r="A811" s="67"/>
      <c r="B811" s="67"/>
      <c r="C811" s="67"/>
      <c r="D811" s="67"/>
      <c r="E811" s="67"/>
      <c r="F811" s="67"/>
      <c r="G811" s="67"/>
      <c r="H811" s="120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102"/>
      <c r="U811" s="67"/>
    </row>
    <row r="812" spans="1:21" x14ac:dyDescent="0.25">
      <c r="A812" s="67"/>
      <c r="B812" s="67"/>
      <c r="C812" s="67"/>
      <c r="D812" s="67"/>
      <c r="E812" s="67"/>
      <c r="F812" s="67"/>
      <c r="G812" s="67"/>
      <c r="H812" s="120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102"/>
      <c r="U812" s="67"/>
    </row>
    <row r="813" spans="1:21" x14ac:dyDescent="0.25">
      <c r="A813" s="67"/>
      <c r="B813" s="67"/>
      <c r="C813" s="67"/>
      <c r="D813" s="67"/>
      <c r="E813" s="67"/>
      <c r="F813" s="67"/>
      <c r="G813" s="67"/>
      <c r="H813" s="120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102"/>
      <c r="U813" s="67"/>
    </row>
    <row r="814" spans="1:21" x14ac:dyDescent="0.25">
      <c r="A814" s="67"/>
      <c r="B814" s="67"/>
      <c r="C814" s="67"/>
      <c r="D814" s="67"/>
      <c r="E814" s="67"/>
      <c r="F814" s="67"/>
      <c r="G814" s="67"/>
      <c r="H814" s="120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102"/>
      <c r="U814" s="67"/>
    </row>
    <row r="815" spans="1:21" x14ac:dyDescent="0.25">
      <c r="A815" s="67"/>
      <c r="B815" s="67"/>
      <c r="C815" s="67"/>
      <c r="D815" s="67"/>
      <c r="E815" s="67"/>
      <c r="F815" s="67"/>
      <c r="G815" s="67"/>
      <c r="H815" s="120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102"/>
      <c r="U815" s="67"/>
    </row>
    <row r="816" spans="1:21" x14ac:dyDescent="0.25">
      <c r="A816" s="67"/>
      <c r="B816" s="67"/>
      <c r="C816" s="67"/>
      <c r="D816" s="67"/>
      <c r="E816" s="67"/>
      <c r="F816" s="67"/>
      <c r="G816" s="67"/>
      <c r="H816" s="120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102"/>
      <c r="U816" s="67"/>
    </row>
    <row r="817" spans="1:21" x14ac:dyDescent="0.25">
      <c r="A817" s="67"/>
      <c r="B817" s="67"/>
      <c r="C817" s="67"/>
      <c r="D817" s="67"/>
      <c r="E817" s="67"/>
      <c r="F817" s="67"/>
      <c r="G817" s="67"/>
      <c r="H817" s="120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102"/>
      <c r="U817" s="67"/>
    </row>
    <row r="818" spans="1:21" x14ac:dyDescent="0.25">
      <c r="A818" s="67"/>
      <c r="B818" s="67"/>
      <c r="C818" s="67"/>
      <c r="D818" s="67"/>
      <c r="E818" s="67"/>
      <c r="F818" s="67"/>
      <c r="G818" s="67"/>
      <c r="H818" s="120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102"/>
      <c r="U818" s="67"/>
    </row>
    <row r="819" spans="1:21" x14ac:dyDescent="0.25">
      <c r="A819" s="67"/>
      <c r="B819" s="67"/>
      <c r="C819" s="67"/>
      <c r="D819" s="67"/>
      <c r="E819" s="67"/>
      <c r="F819" s="67"/>
      <c r="G819" s="67"/>
      <c r="H819" s="120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102"/>
      <c r="U819" s="67"/>
    </row>
    <row r="820" spans="1:21" x14ac:dyDescent="0.25">
      <c r="A820" s="67"/>
      <c r="B820" s="67"/>
      <c r="C820" s="67"/>
      <c r="D820" s="67"/>
      <c r="E820" s="67"/>
      <c r="F820" s="67"/>
      <c r="G820" s="67"/>
      <c r="H820" s="120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102"/>
      <c r="U820" s="67"/>
    </row>
    <row r="821" spans="1:21" x14ac:dyDescent="0.25">
      <c r="A821" s="67"/>
      <c r="B821" s="67"/>
      <c r="C821" s="67"/>
      <c r="D821" s="67"/>
      <c r="E821" s="67"/>
      <c r="F821" s="67"/>
      <c r="G821" s="67"/>
      <c r="H821" s="120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102"/>
      <c r="U821" s="67"/>
    </row>
    <row r="822" spans="1:21" x14ac:dyDescent="0.25">
      <c r="A822" s="67"/>
      <c r="B822" s="67"/>
      <c r="C822" s="67"/>
      <c r="D822" s="67"/>
      <c r="E822" s="67"/>
      <c r="F822" s="67"/>
      <c r="G822" s="67"/>
      <c r="H822" s="120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102"/>
      <c r="U822" s="67"/>
    </row>
    <row r="823" spans="1:21" x14ac:dyDescent="0.25">
      <c r="A823" s="67"/>
      <c r="B823" s="67"/>
      <c r="C823" s="67"/>
      <c r="D823" s="67"/>
      <c r="E823" s="67"/>
      <c r="F823" s="67"/>
      <c r="G823" s="67"/>
      <c r="H823" s="120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102"/>
      <c r="U823" s="67"/>
    </row>
    <row r="824" spans="1:21" x14ac:dyDescent="0.25">
      <c r="A824" s="67"/>
      <c r="B824" s="67"/>
      <c r="C824" s="67"/>
      <c r="D824" s="67"/>
      <c r="E824" s="67"/>
      <c r="F824" s="67"/>
      <c r="G824" s="67"/>
      <c r="H824" s="120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102"/>
      <c r="U824" s="67"/>
    </row>
    <row r="825" spans="1:21" x14ac:dyDescent="0.25">
      <c r="A825" s="67"/>
      <c r="B825" s="67"/>
      <c r="C825" s="67"/>
      <c r="D825" s="67"/>
      <c r="E825" s="67"/>
      <c r="F825" s="67"/>
      <c r="G825" s="67"/>
      <c r="H825" s="120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102"/>
      <c r="U825" s="67"/>
    </row>
    <row r="826" spans="1:21" x14ac:dyDescent="0.25">
      <c r="A826" s="67"/>
      <c r="B826" s="67"/>
      <c r="C826" s="67"/>
      <c r="D826" s="67"/>
      <c r="E826" s="67"/>
      <c r="F826" s="67"/>
      <c r="G826" s="67"/>
      <c r="H826" s="120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102"/>
      <c r="U826" s="67"/>
    </row>
    <row r="827" spans="1:21" x14ac:dyDescent="0.25">
      <c r="A827" s="67"/>
      <c r="B827" s="67"/>
      <c r="C827" s="67"/>
      <c r="D827" s="67"/>
      <c r="E827" s="67"/>
      <c r="F827" s="67"/>
      <c r="G827" s="67"/>
      <c r="H827" s="120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102"/>
      <c r="U827" s="67"/>
    </row>
    <row r="828" spans="1:21" x14ac:dyDescent="0.25">
      <c r="A828" s="67"/>
      <c r="B828" s="67"/>
      <c r="C828" s="67"/>
      <c r="D828" s="67"/>
      <c r="E828" s="67"/>
      <c r="F828" s="67"/>
      <c r="G828" s="67"/>
      <c r="H828" s="120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102"/>
      <c r="U828" s="67"/>
    </row>
    <row r="829" spans="1:21" x14ac:dyDescent="0.25">
      <c r="A829" s="67"/>
      <c r="B829" s="67"/>
      <c r="C829" s="67"/>
      <c r="D829" s="67"/>
      <c r="E829" s="67"/>
      <c r="F829" s="67"/>
      <c r="G829" s="67"/>
      <c r="H829" s="120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102"/>
      <c r="U829" s="67"/>
    </row>
    <row r="830" spans="1:21" x14ac:dyDescent="0.25">
      <c r="A830" s="67"/>
      <c r="B830" s="67"/>
      <c r="C830" s="67"/>
      <c r="D830" s="67"/>
      <c r="E830" s="67"/>
      <c r="F830" s="67"/>
      <c r="G830" s="67"/>
      <c r="H830" s="120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102"/>
      <c r="U830" s="67"/>
    </row>
    <row r="831" spans="1:21" x14ac:dyDescent="0.25">
      <c r="A831" s="67"/>
      <c r="B831" s="67"/>
      <c r="C831" s="67"/>
      <c r="D831" s="67"/>
      <c r="E831" s="67"/>
      <c r="F831" s="67"/>
      <c r="G831" s="67"/>
      <c r="H831" s="120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102"/>
      <c r="U831" s="67"/>
    </row>
    <row r="832" spans="1:21" x14ac:dyDescent="0.25">
      <c r="A832" s="67"/>
      <c r="B832" s="67"/>
      <c r="C832" s="67"/>
      <c r="D832" s="67"/>
      <c r="E832" s="67"/>
      <c r="F832" s="67"/>
      <c r="G832" s="67"/>
      <c r="H832" s="120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102"/>
      <c r="U832" s="67"/>
    </row>
    <row r="833" spans="1:21" x14ac:dyDescent="0.25">
      <c r="A833" s="67"/>
      <c r="B833" s="67"/>
      <c r="C833" s="67"/>
      <c r="D833" s="67"/>
      <c r="E833" s="67"/>
      <c r="F833" s="67"/>
      <c r="G833" s="67"/>
      <c r="H833" s="120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102"/>
      <c r="U833" s="67"/>
    </row>
    <row r="834" spans="1:21" x14ac:dyDescent="0.25">
      <c r="A834" s="67"/>
      <c r="B834" s="67"/>
      <c r="C834" s="67"/>
      <c r="D834" s="67"/>
      <c r="E834" s="67"/>
      <c r="F834" s="67"/>
      <c r="G834" s="67"/>
      <c r="H834" s="120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102"/>
      <c r="U834" s="67"/>
    </row>
    <row r="835" spans="1:21" x14ac:dyDescent="0.25">
      <c r="A835" s="67"/>
      <c r="B835" s="67"/>
      <c r="C835" s="67"/>
      <c r="D835" s="67"/>
      <c r="E835" s="67"/>
      <c r="F835" s="67"/>
      <c r="G835" s="67"/>
      <c r="H835" s="120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102"/>
      <c r="U835" s="67"/>
    </row>
    <row r="836" spans="1:21" x14ac:dyDescent="0.25">
      <c r="A836" s="67"/>
      <c r="B836" s="67"/>
      <c r="C836" s="67"/>
      <c r="D836" s="67"/>
      <c r="E836" s="67"/>
      <c r="F836" s="67"/>
      <c r="G836" s="67"/>
      <c r="H836" s="120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102"/>
      <c r="U836" s="67"/>
    </row>
    <row r="837" spans="1:21" ht="15" customHeight="1" x14ac:dyDescent="0.25">
      <c r="A837" s="67"/>
      <c r="B837" s="67"/>
      <c r="C837" s="67"/>
      <c r="D837" s="67"/>
      <c r="E837" s="67"/>
      <c r="F837" s="67"/>
      <c r="G837" s="67"/>
      <c r="H837" s="120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102"/>
      <c r="U837" s="67"/>
    </row>
    <row r="838" spans="1:21" ht="15" customHeight="1" x14ac:dyDescent="0.25">
      <c r="A838" s="67"/>
      <c r="B838" s="67"/>
      <c r="C838" s="67"/>
      <c r="D838" s="67"/>
      <c r="E838" s="67"/>
      <c r="F838" s="67"/>
      <c r="G838" s="67"/>
      <c r="H838" s="120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102"/>
      <c r="U838" s="67"/>
    </row>
    <row r="839" spans="1:21" x14ac:dyDescent="0.25">
      <c r="A839" s="67"/>
      <c r="B839" s="67"/>
      <c r="C839" s="67"/>
      <c r="D839" s="67"/>
      <c r="E839" s="67"/>
      <c r="F839" s="67"/>
      <c r="G839" s="67"/>
      <c r="H839" s="120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102"/>
      <c r="U839" s="67"/>
    </row>
    <row r="840" spans="1:21" x14ac:dyDescent="0.25">
      <c r="A840" s="67"/>
      <c r="B840" s="67"/>
      <c r="C840" s="67"/>
      <c r="D840" s="67"/>
      <c r="E840" s="67"/>
      <c r="F840" s="67"/>
      <c r="G840" s="67"/>
      <c r="H840" s="120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102"/>
      <c r="U840" s="67"/>
    </row>
    <row r="841" spans="1:21" x14ac:dyDescent="0.25">
      <c r="A841" s="67"/>
      <c r="B841" s="67"/>
      <c r="C841" s="67"/>
      <c r="D841" s="67"/>
      <c r="E841" s="67"/>
      <c r="F841" s="67"/>
      <c r="G841" s="67"/>
      <c r="H841" s="120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102"/>
      <c r="U841" s="67"/>
    </row>
    <row r="842" spans="1:21" x14ac:dyDescent="0.25">
      <c r="A842" s="67"/>
      <c r="B842" s="67"/>
      <c r="C842" s="67"/>
      <c r="D842" s="67"/>
      <c r="E842" s="67"/>
      <c r="F842" s="67"/>
      <c r="G842" s="67"/>
      <c r="H842" s="120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102"/>
      <c r="U842" s="67"/>
    </row>
    <row r="843" spans="1:21" x14ac:dyDescent="0.25">
      <c r="A843" s="67"/>
      <c r="B843" s="67"/>
      <c r="C843" s="67"/>
      <c r="D843" s="67"/>
      <c r="E843" s="67"/>
      <c r="F843" s="67"/>
      <c r="G843" s="67"/>
      <c r="H843" s="120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102"/>
      <c r="U843" s="67"/>
    </row>
    <row r="844" spans="1:21" x14ac:dyDescent="0.25">
      <c r="A844" s="67"/>
      <c r="B844" s="67"/>
      <c r="C844" s="67"/>
      <c r="D844" s="67"/>
      <c r="E844" s="67"/>
      <c r="F844" s="67"/>
      <c r="G844" s="67"/>
      <c r="H844" s="120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102"/>
      <c r="U844" s="67"/>
    </row>
    <row r="845" spans="1:21" x14ac:dyDescent="0.25">
      <c r="A845" s="67"/>
      <c r="B845" s="67"/>
      <c r="C845" s="67"/>
      <c r="D845" s="67"/>
      <c r="E845" s="67"/>
      <c r="F845" s="67"/>
      <c r="G845" s="67"/>
      <c r="H845" s="120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102"/>
      <c r="U845" s="67"/>
    </row>
    <row r="846" spans="1:21" x14ac:dyDescent="0.25">
      <c r="A846" s="67"/>
      <c r="B846" s="67"/>
      <c r="C846" s="67"/>
      <c r="D846" s="67"/>
      <c r="E846" s="67"/>
      <c r="F846" s="67"/>
      <c r="G846" s="67"/>
      <c r="H846" s="120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102"/>
      <c r="U846" s="67"/>
    </row>
    <row r="847" spans="1:21" x14ac:dyDescent="0.25">
      <c r="A847" s="67"/>
      <c r="B847" s="67"/>
      <c r="C847" s="67"/>
      <c r="D847" s="67"/>
      <c r="E847" s="67"/>
      <c r="F847" s="67"/>
      <c r="G847" s="67"/>
      <c r="H847" s="120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102"/>
      <c r="U847" s="67"/>
    </row>
    <row r="848" spans="1:21" x14ac:dyDescent="0.25">
      <c r="A848" s="67"/>
      <c r="B848" s="67"/>
      <c r="C848" s="67"/>
      <c r="D848" s="67"/>
      <c r="E848" s="67"/>
      <c r="F848" s="67"/>
      <c r="G848" s="67"/>
      <c r="H848" s="120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102"/>
      <c r="U848" s="67"/>
    </row>
    <row r="849" spans="1:21" x14ac:dyDescent="0.25">
      <c r="A849" s="67"/>
      <c r="B849" s="67"/>
      <c r="C849" s="67"/>
      <c r="D849" s="67"/>
      <c r="E849" s="67"/>
      <c r="F849" s="67"/>
      <c r="G849" s="67"/>
      <c r="H849" s="120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102"/>
      <c r="U849" s="67"/>
    </row>
    <row r="850" spans="1:21" x14ac:dyDescent="0.25">
      <c r="A850" s="67"/>
      <c r="B850" s="67"/>
      <c r="C850" s="67"/>
      <c r="D850" s="67"/>
      <c r="E850" s="67"/>
      <c r="F850" s="67"/>
      <c r="G850" s="67"/>
      <c r="H850" s="120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102"/>
      <c r="U850" s="67"/>
    </row>
    <row r="851" spans="1:21" x14ac:dyDescent="0.25">
      <c r="A851" s="67"/>
      <c r="B851" s="67"/>
      <c r="C851" s="67"/>
      <c r="D851" s="67"/>
      <c r="E851" s="67"/>
      <c r="F851" s="67"/>
      <c r="G851" s="67"/>
      <c r="H851" s="120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102"/>
      <c r="U851" s="67"/>
    </row>
    <row r="852" spans="1:21" x14ac:dyDescent="0.25">
      <c r="A852" s="67"/>
      <c r="B852" s="67"/>
      <c r="C852" s="67"/>
      <c r="D852" s="67"/>
      <c r="E852" s="67"/>
      <c r="F852" s="67"/>
      <c r="G852" s="67"/>
      <c r="H852" s="120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102"/>
      <c r="U852" s="67"/>
    </row>
    <row r="853" spans="1:21" x14ac:dyDescent="0.25">
      <c r="A853" s="67"/>
      <c r="B853" s="67"/>
      <c r="C853" s="67"/>
      <c r="D853" s="67"/>
      <c r="E853" s="67"/>
      <c r="F853" s="67"/>
      <c r="G853" s="67"/>
      <c r="H853" s="120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102"/>
      <c r="U853" s="67"/>
    </row>
    <row r="854" spans="1:21" x14ac:dyDescent="0.25">
      <c r="A854" s="67"/>
      <c r="B854" s="67"/>
      <c r="C854" s="67"/>
      <c r="D854" s="67"/>
      <c r="E854" s="67"/>
      <c r="F854" s="67"/>
      <c r="G854" s="67"/>
      <c r="H854" s="120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102"/>
      <c r="U854" s="67"/>
    </row>
    <row r="855" spans="1:21" x14ac:dyDescent="0.25">
      <c r="A855" s="67"/>
      <c r="B855" s="67"/>
      <c r="C855" s="67"/>
      <c r="D855" s="67"/>
      <c r="E855" s="67"/>
      <c r="F855" s="67"/>
      <c r="G855" s="67"/>
      <c r="H855" s="120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102"/>
      <c r="U855" s="67"/>
    </row>
    <row r="856" spans="1:21" x14ac:dyDescent="0.25">
      <c r="A856" s="67"/>
      <c r="B856" s="67"/>
      <c r="C856" s="67"/>
      <c r="D856" s="67"/>
      <c r="E856" s="67"/>
      <c r="F856" s="67"/>
      <c r="G856" s="67"/>
      <c r="H856" s="120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102"/>
      <c r="U856" s="67"/>
    </row>
    <row r="857" spans="1:21" x14ac:dyDescent="0.25">
      <c r="A857" s="67"/>
      <c r="B857" s="67"/>
      <c r="C857" s="67"/>
      <c r="D857" s="67"/>
      <c r="E857" s="67"/>
      <c r="F857" s="67"/>
      <c r="G857" s="67"/>
      <c r="H857" s="120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102"/>
      <c r="U857" s="67"/>
    </row>
    <row r="858" spans="1:21" x14ac:dyDescent="0.25">
      <c r="A858" s="67"/>
      <c r="B858" s="67"/>
      <c r="C858" s="67"/>
      <c r="D858" s="67"/>
      <c r="E858" s="67"/>
      <c r="F858" s="67"/>
      <c r="G858" s="67"/>
      <c r="H858" s="120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102"/>
      <c r="U858" s="67"/>
    </row>
    <row r="859" spans="1:21" x14ac:dyDescent="0.25">
      <c r="A859" s="67"/>
      <c r="B859" s="67"/>
      <c r="C859" s="67"/>
      <c r="D859" s="67"/>
      <c r="E859" s="67"/>
      <c r="F859" s="67"/>
      <c r="G859" s="67"/>
      <c r="H859" s="120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102"/>
      <c r="U859" s="67"/>
    </row>
    <row r="860" spans="1:21" x14ac:dyDescent="0.25">
      <c r="A860" s="67"/>
      <c r="B860" s="67"/>
      <c r="C860" s="67"/>
      <c r="D860" s="67"/>
      <c r="E860" s="67"/>
      <c r="F860" s="67"/>
      <c r="G860" s="67"/>
      <c r="H860" s="120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102"/>
      <c r="U860" s="67"/>
    </row>
    <row r="861" spans="1:21" x14ac:dyDescent="0.25">
      <c r="A861" s="67"/>
      <c r="B861" s="67"/>
      <c r="C861" s="67"/>
      <c r="D861" s="67"/>
      <c r="E861" s="67"/>
      <c r="F861" s="67"/>
      <c r="G861" s="67"/>
      <c r="H861" s="120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102"/>
      <c r="U861" s="67"/>
    </row>
    <row r="862" spans="1:21" x14ac:dyDescent="0.25">
      <c r="A862" s="67"/>
      <c r="B862" s="67"/>
      <c r="C862" s="67"/>
      <c r="D862" s="67"/>
      <c r="E862" s="67"/>
      <c r="F862" s="67"/>
      <c r="G862" s="67"/>
      <c r="H862" s="120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102"/>
      <c r="U862" s="67"/>
    </row>
    <row r="863" spans="1:21" x14ac:dyDescent="0.25">
      <c r="A863" s="67"/>
      <c r="B863" s="67"/>
      <c r="C863" s="67"/>
      <c r="D863" s="67"/>
      <c r="E863" s="67"/>
      <c r="F863" s="67"/>
      <c r="G863" s="67"/>
      <c r="H863" s="120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102"/>
      <c r="U863" s="67"/>
    </row>
    <row r="864" spans="1:21" x14ac:dyDescent="0.25">
      <c r="A864" s="67"/>
      <c r="B864" s="67"/>
      <c r="C864" s="67"/>
      <c r="D864" s="67"/>
      <c r="E864" s="67"/>
      <c r="F864" s="67"/>
      <c r="G864" s="67"/>
      <c r="H864" s="120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102"/>
      <c r="U864" s="67"/>
    </row>
    <row r="865" spans="1:21" x14ac:dyDescent="0.25">
      <c r="A865" s="67"/>
      <c r="B865" s="67"/>
      <c r="C865" s="67"/>
      <c r="D865" s="67"/>
      <c r="E865" s="67"/>
      <c r="F865" s="67"/>
      <c r="G865" s="67"/>
      <c r="H865" s="120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102"/>
      <c r="U865" s="67"/>
    </row>
    <row r="866" spans="1:21" x14ac:dyDescent="0.25">
      <c r="A866" s="67"/>
      <c r="B866" s="67"/>
      <c r="C866" s="67"/>
      <c r="D866" s="67"/>
      <c r="E866" s="67"/>
      <c r="F866" s="67"/>
      <c r="G866" s="67"/>
      <c r="H866" s="120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102"/>
      <c r="U866" s="67"/>
    </row>
    <row r="867" spans="1:21" x14ac:dyDescent="0.25">
      <c r="A867" s="67"/>
      <c r="B867" s="67"/>
      <c r="C867" s="67"/>
      <c r="D867" s="67"/>
      <c r="E867" s="67"/>
      <c r="F867" s="67"/>
      <c r="G867" s="67"/>
      <c r="H867" s="120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102"/>
      <c r="U867" s="67"/>
    </row>
    <row r="868" spans="1:21" x14ac:dyDescent="0.25">
      <c r="A868" s="67"/>
      <c r="B868" s="67"/>
      <c r="C868" s="67"/>
      <c r="D868" s="67"/>
      <c r="E868" s="67"/>
      <c r="F868" s="67"/>
      <c r="G868" s="67"/>
      <c r="H868" s="120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102"/>
      <c r="U868" s="67"/>
    </row>
    <row r="869" spans="1:21" x14ac:dyDescent="0.25">
      <c r="A869" s="67"/>
      <c r="B869" s="67"/>
      <c r="C869" s="67"/>
      <c r="D869" s="67"/>
      <c r="E869" s="67"/>
      <c r="F869" s="67"/>
      <c r="G869" s="67"/>
      <c r="H869" s="120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102"/>
      <c r="U869" s="67"/>
    </row>
    <row r="870" spans="1:21" x14ac:dyDescent="0.25">
      <c r="A870" s="67"/>
      <c r="B870" s="67"/>
      <c r="C870" s="67"/>
      <c r="D870" s="67"/>
      <c r="E870" s="67"/>
      <c r="F870" s="67"/>
      <c r="G870" s="67"/>
      <c r="H870" s="120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102"/>
      <c r="U870" s="67"/>
    </row>
    <row r="871" spans="1:21" x14ac:dyDescent="0.25">
      <c r="A871" s="67"/>
      <c r="B871" s="67"/>
      <c r="C871" s="67"/>
      <c r="D871" s="67"/>
      <c r="E871" s="67"/>
      <c r="F871" s="67"/>
      <c r="G871" s="67"/>
      <c r="H871" s="120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102"/>
      <c r="U871" s="67"/>
    </row>
    <row r="872" spans="1:21" x14ac:dyDescent="0.25">
      <c r="A872" s="67"/>
      <c r="B872" s="67"/>
      <c r="C872" s="67"/>
      <c r="D872" s="67"/>
      <c r="E872" s="67"/>
      <c r="F872" s="67"/>
      <c r="G872" s="67"/>
      <c r="H872" s="120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102"/>
      <c r="U872" s="67"/>
    </row>
    <row r="873" spans="1:21" x14ac:dyDescent="0.25">
      <c r="A873" s="67"/>
      <c r="B873" s="67"/>
      <c r="C873" s="67"/>
      <c r="D873" s="67"/>
      <c r="E873" s="67"/>
      <c r="F873" s="67"/>
      <c r="G873" s="67"/>
      <c r="H873" s="120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102"/>
      <c r="U873" s="67"/>
    </row>
    <row r="874" spans="1:21" x14ac:dyDescent="0.25">
      <c r="A874" s="67"/>
      <c r="B874" s="67"/>
      <c r="C874" s="67"/>
      <c r="D874" s="67"/>
      <c r="E874" s="67"/>
      <c r="F874" s="67"/>
      <c r="G874" s="67"/>
      <c r="H874" s="120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102"/>
      <c r="U874" s="67"/>
    </row>
    <row r="875" spans="1:21" x14ac:dyDescent="0.25">
      <c r="A875" s="67"/>
      <c r="B875" s="67"/>
      <c r="C875" s="67"/>
      <c r="D875" s="67"/>
      <c r="E875" s="67"/>
      <c r="F875" s="67"/>
      <c r="G875" s="67"/>
      <c r="H875" s="120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102"/>
      <c r="U875" s="67"/>
    </row>
    <row r="876" spans="1:21" x14ac:dyDescent="0.25">
      <c r="A876" s="67"/>
      <c r="B876" s="67"/>
      <c r="C876" s="67"/>
      <c r="D876" s="67"/>
      <c r="E876" s="67"/>
      <c r="F876" s="67"/>
      <c r="G876" s="67"/>
      <c r="H876" s="120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102"/>
      <c r="U876" s="67"/>
    </row>
    <row r="877" spans="1:21" x14ac:dyDescent="0.25">
      <c r="A877" s="67"/>
      <c r="B877" s="67"/>
      <c r="C877" s="67"/>
      <c r="D877" s="67"/>
      <c r="E877" s="67"/>
      <c r="F877" s="67"/>
      <c r="G877" s="67"/>
      <c r="H877" s="120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102"/>
      <c r="U877" s="67"/>
    </row>
    <row r="878" spans="1:21" x14ac:dyDescent="0.25">
      <c r="A878" s="67"/>
      <c r="B878" s="67"/>
      <c r="C878" s="67"/>
      <c r="D878" s="67"/>
      <c r="E878" s="67"/>
      <c r="F878" s="67"/>
      <c r="G878" s="67"/>
      <c r="H878" s="120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102"/>
      <c r="U878" s="67"/>
    </row>
    <row r="879" spans="1:21" x14ac:dyDescent="0.25">
      <c r="A879" s="67"/>
      <c r="B879" s="67"/>
      <c r="C879" s="67"/>
      <c r="D879" s="67"/>
      <c r="E879" s="67"/>
      <c r="F879" s="67"/>
      <c r="G879" s="67"/>
      <c r="H879" s="120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102"/>
      <c r="U879" s="67"/>
    </row>
    <row r="880" spans="1:21" x14ac:dyDescent="0.25">
      <c r="A880" s="67"/>
      <c r="B880" s="67"/>
      <c r="C880" s="67"/>
      <c r="D880" s="67"/>
      <c r="E880" s="67"/>
      <c r="F880" s="67"/>
      <c r="G880" s="67"/>
      <c r="H880" s="120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102"/>
      <c r="U880" s="67"/>
    </row>
    <row r="881" spans="1:21" x14ac:dyDescent="0.25">
      <c r="A881" s="67"/>
      <c r="B881" s="67"/>
      <c r="C881" s="67"/>
      <c r="D881" s="67"/>
      <c r="E881" s="67"/>
      <c r="F881" s="67"/>
      <c r="G881" s="67"/>
      <c r="H881" s="120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102"/>
      <c r="U881" s="67"/>
    </row>
    <row r="882" spans="1:21" x14ac:dyDescent="0.25">
      <c r="A882" s="67"/>
      <c r="B882" s="67"/>
      <c r="C882" s="67"/>
      <c r="D882" s="67"/>
      <c r="E882" s="67"/>
      <c r="F882" s="67"/>
      <c r="G882" s="67"/>
      <c r="H882" s="120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102"/>
      <c r="U882" s="67"/>
    </row>
    <row r="883" spans="1:21" x14ac:dyDescent="0.25">
      <c r="A883" s="67"/>
      <c r="B883" s="67"/>
      <c r="C883" s="67"/>
      <c r="D883" s="67"/>
      <c r="E883" s="67"/>
      <c r="F883" s="67"/>
      <c r="G883" s="67"/>
      <c r="H883" s="120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102"/>
      <c r="U883" s="67"/>
    </row>
    <row r="884" spans="1:21" x14ac:dyDescent="0.25">
      <c r="A884" s="67"/>
      <c r="B884" s="67"/>
      <c r="C884" s="67"/>
      <c r="D884" s="67"/>
      <c r="E884" s="67"/>
      <c r="F884" s="67"/>
      <c r="G884" s="67"/>
      <c r="H884" s="120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102"/>
      <c r="U884" s="67"/>
    </row>
    <row r="885" spans="1:21" x14ac:dyDescent="0.25">
      <c r="A885" s="67"/>
      <c r="B885" s="67"/>
      <c r="C885" s="67"/>
      <c r="D885" s="67"/>
      <c r="E885" s="67"/>
      <c r="F885" s="67"/>
      <c r="G885" s="67"/>
      <c r="H885" s="120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102"/>
      <c r="U885" s="67"/>
    </row>
    <row r="886" spans="1:21" x14ac:dyDescent="0.25">
      <c r="A886" s="67"/>
      <c r="B886" s="67"/>
      <c r="C886" s="67"/>
      <c r="D886" s="67"/>
      <c r="E886" s="67"/>
      <c r="F886" s="67"/>
      <c r="G886" s="67"/>
      <c r="H886" s="120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102"/>
      <c r="U886" s="67"/>
    </row>
    <row r="887" spans="1:21" x14ac:dyDescent="0.25">
      <c r="A887" s="67"/>
      <c r="B887" s="67"/>
      <c r="C887" s="67"/>
      <c r="D887" s="67"/>
      <c r="E887" s="67"/>
      <c r="F887" s="67"/>
      <c r="G887" s="67"/>
      <c r="H887" s="120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102"/>
      <c r="U887" s="67"/>
    </row>
    <row r="888" spans="1:21" x14ac:dyDescent="0.25">
      <c r="A888" s="67"/>
      <c r="B888" s="67"/>
      <c r="C888" s="67"/>
      <c r="D888" s="67"/>
      <c r="E888" s="67"/>
      <c r="F888" s="67"/>
      <c r="G888" s="67"/>
      <c r="H888" s="120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102"/>
      <c r="U888" s="67"/>
    </row>
    <row r="889" spans="1:21" x14ac:dyDescent="0.25">
      <c r="A889" s="67"/>
      <c r="B889" s="67"/>
      <c r="C889" s="67"/>
      <c r="D889" s="67"/>
      <c r="E889" s="67"/>
      <c r="F889" s="67"/>
      <c r="G889" s="67"/>
      <c r="H889" s="120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102"/>
      <c r="U889" s="67"/>
    </row>
    <row r="890" spans="1:21" x14ac:dyDescent="0.25">
      <c r="A890" s="67"/>
      <c r="B890" s="67"/>
      <c r="C890" s="67"/>
      <c r="D890" s="67"/>
      <c r="E890" s="67"/>
      <c r="F890" s="67"/>
      <c r="G890" s="67"/>
      <c r="H890" s="120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102"/>
      <c r="U890" s="67"/>
    </row>
    <row r="891" spans="1:21" x14ac:dyDescent="0.25">
      <c r="A891" s="67"/>
      <c r="B891" s="67"/>
      <c r="C891" s="67"/>
      <c r="D891" s="67"/>
      <c r="E891" s="67"/>
      <c r="F891" s="67"/>
      <c r="G891" s="67"/>
      <c r="H891" s="120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102"/>
      <c r="U891" s="67"/>
    </row>
    <row r="892" spans="1:21" x14ac:dyDescent="0.25">
      <c r="A892" s="67"/>
      <c r="B892" s="67"/>
      <c r="C892" s="67"/>
      <c r="D892" s="67"/>
      <c r="E892" s="67"/>
      <c r="F892" s="67"/>
      <c r="G892" s="67"/>
      <c r="H892" s="120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102"/>
      <c r="U892" s="67"/>
    </row>
    <row r="893" spans="1:21" x14ac:dyDescent="0.25">
      <c r="A893" s="67"/>
      <c r="B893" s="67"/>
      <c r="C893" s="67"/>
      <c r="D893" s="67"/>
      <c r="E893" s="67"/>
      <c r="F893" s="67"/>
      <c r="G893" s="67"/>
      <c r="H893" s="120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102"/>
      <c r="U893" s="67"/>
    </row>
    <row r="894" spans="1:21" x14ac:dyDescent="0.25">
      <c r="A894" s="67"/>
      <c r="B894" s="67"/>
      <c r="C894" s="67"/>
      <c r="D894" s="67"/>
      <c r="E894" s="67"/>
      <c r="F894" s="67"/>
      <c r="G894" s="67"/>
      <c r="H894" s="120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102"/>
      <c r="U894" s="67"/>
    </row>
    <row r="895" spans="1:21" x14ac:dyDescent="0.25">
      <c r="A895" s="67"/>
      <c r="B895" s="67"/>
      <c r="C895" s="67"/>
      <c r="D895" s="67"/>
      <c r="E895" s="67"/>
      <c r="F895" s="67"/>
      <c r="G895" s="67"/>
      <c r="H895" s="120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102"/>
      <c r="U895" s="67"/>
    </row>
    <row r="896" spans="1:21" x14ac:dyDescent="0.25">
      <c r="A896" s="67"/>
      <c r="B896" s="67"/>
      <c r="C896" s="67"/>
      <c r="D896" s="67"/>
      <c r="E896" s="67"/>
      <c r="F896" s="67"/>
      <c r="G896" s="67"/>
      <c r="H896" s="120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102"/>
      <c r="U896" s="67"/>
    </row>
    <row r="897" spans="1:21" x14ac:dyDescent="0.25">
      <c r="A897" s="67"/>
      <c r="B897" s="67"/>
      <c r="C897" s="67"/>
      <c r="D897" s="67"/>
      <c r="E897" s="67"/>
      <c r="F897" s="67"/>
      <c r="G897" s="67"/>
      <c r="H897" s="120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102"/>
      <c r="U897" s="67"/>
    </row>
    <row r="898" spans="1:21" x14ac:dyDescent="0.25">
      <c r="A898" s="67"/>
      <c r="B898" s="67"/>
      <c r="C898" s="67"/>
      <c r="D898" s="67"/>
      <c r="E898" s="67"/>
      <c r="F898" s="67"/>
      <c r="G898" s="67"/>
      <c r="H898" s="120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102"/>
      <c r="U898" s="67"/>
    </row>
    <row r="899" spans="1:21" x14ac:dyDescent="0.25">
      <c r="A899" s="67"/>
      <c r="B899" s="67"/>
      <c r="C899" s="67"/>
      <c r="D899" s="67"/>
      <c r="E899" s="67"/>
      <c r="F899" s="67"/>
      <c r="G899" s="67"/>
      <c r="H899" s="120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102"/>
      <c r="U899" s="67"/>
    </row>
    <row r="900" spans="1:21" x14ac:dyDescent="0.25">
      <c r="A900" s="67"/>
      <c r="B900" s="67"/>
      <c r="C900" s="67"/>
      <c r="D900" s="67"/>
      <c r="E900" s="67"/>
      <c r="F900" s="67"/>
      <c r="G900" s="67"/>
      <c r="H900" s="120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102"/>
      <c r="U900" s="67"/>
    </row>
    <row r="901" spans="1:21" x14ac:dyDescent="0.25">
      <c r="A901" s="67"/>
      <c r="B901" s="67"/>
      <c r="C901" s="67"/>
      <c r="D901" s="67"/>
      <c r="E901" s="67"/>
      <c r="F901" s="67"/>
      <c r="G901" s="67"/>
      <c r="H901" s="120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102"/>
      <c r="U901" s="67"/>
    </row>
    <row r="902" spans="1:21" x14ac:dyDescent="0.25">
      <c r="A902" s="67"/>
      <c r="B902" s="67"/>
      <c r="C902" s="67"/>
      <c r="D902" s="67"/>
      <c r="E902" s="67"/>
      <c r="F902" s="67"/>
      <c r="G902" s="67"/>
      <c r="H902" s="120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102"/>
      <c r="U902" s="67"/>
    </row>
    <row r="903" spans="1:21" x14ac:dyDescent="0.25">
      <c r="A903" s="67"/>
      <c r="B903" s="67"/>
      <c r="C903" s="67"/>
      <c r="D903" s="67"/>
      <c r="E903" s="67"/>
      <c r="F903" s="67"/>
      <c r="G903" s="67"/>
      <c r="H903" s="120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102"/>
      <c r="U903" s="67"/>
    </row>
    <row r="904" spans="1:21" x14ac:dyDescent="0.25">
      <c r="A904" s="67"/>
      <c r="B904" s="67"/>
      <c r="C904" s="67"/>
      <c r="D904" s="67"/>
      <c r="E904" s="67"/>
      <c r="F904" s="67"/>
      <c r="G904" s="67"/>
      <c r="H904" s="120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102"/>
      <c r="U904" s="67"/>
    </row>
    <row r="905" spans="1:21" x14ac:dyDescent="0.25">
      <c r="A905" s="67"/>
      <c r="B905" s="67"/>
      <c r="C905" s="67"/>
      <c r="D905" s="67"/>
      <c r="E905" s="67"/>
      <c r="F905" s="67"/>
      <c r="G905" s="67"/>
      <c r="H905" s="120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102"/>
      <c r="U905" s="67"/>
    </row>
    <row r="906" spans="1:21" x14ac:dyDescent="0.25">
      <c r="A906" s="67"/>
      <c r="B906" s="67"/>
      <c r="C906" s="67"/>
      <c r="D906" s="67"/>
      <c r="E906" s="67"/>
      <c r="F906" s="67"/>
      <c r="G906" s="67"/>
      <c r="H906" s="120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102"/>
      <c r="U906" s="67"/>
    </row>
    <row r="907" spans="1:21" x14ac:dyDescent="0.25">
      <c r="A907" s="67"/>
      <c r="B907" s="67"/>
      <c r="C907" s="67"/>
      <c r="D907" s="67"/>
      <c r="E907" s="67"/>
      <c r="F907" s="67"/>
      <c r="G907" s="67"/>
      <c r="H907" s="120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102"/>
      <c r="U907" s="67"/>
    </row>
    <row r="908" spans="1:21" x14ac:dyDescent="0.25">
      <c r="A908" s="67"/>
      <c r="B908" s="67"/>
      <c r="C908" s="67"/>
      <c r="D908" s="67"/>
      <c r="E908" s="67"/>
      <c r="F908" s="67"/>
      <c r="G908" s="67"/>
      <c r="H908" s="120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102"/>
      <c r="U908" s="67"/>
    </row>
    <row r="909" spans="1:21" x14ac:dyDescent="0.25">
      <c r="A909" s="67"/>
      <c r="B909" s="67"/>
      <c r="C909" s="67"/>
      <c r="D909" s="67"/>
      <c r="E909" s="67"/>
      <c r="F909" s="67"/>
      <c r="G909" s="67"/>
      <c r="H909" s="120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102"/>
      <c r="U909" s="67"/>
    </row>
    <row r="910" spans="1:21" x14ac:dyDescent="0.25">
      <c r="A910" s="67"/>
      <c r="B910" s="67"/>
      <c r="C910" s="67"/>
      <c r="D910" s="67"/>
      <c r="E910" s="67"/>
      <c r="F910" s="67"/>
      <c r="G910" s="67"/>
      <c r="H910" s="120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102"/>
      <c r="U910" s="67"/>
    </row>
    <row r="911" spans="1:21" x14ac:dyDescent="0.25">
      <c r="A911" s="67"/>
      <c r="B911" s="67"/>
      <c r="C911" s="67"/>
      <c r="D911" s="67"/>
      <c r="E911" s="67"/>
      <c r="F911" s="67"/>
      <c r="G911" s="67"/>
      <c r="H911" s="120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102"/>
      <c r="U911" s="67"/>
    </row>
    <row r="912" spans="1:21" x14ac:dyDescent="0.25">
      <c r="A912" s="67"/>
      <c r="B912" s="67"/>
      <c r="C912" s="67"/>
      <c r="D912" s="67"/>
      <c r="E912" s="67"/>
      <c r="F912" s="67"/>
      <c r="G912" s="67"/>
      <c r="H912" s="120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102"/>
      <c r="U912" s="67"/>
    </row>
    <row r="913" spans="1:21" x14ac:dyDescent="0.25">
      <c r="A913" s="67"/>
      <c r="B913" s="67"/>
      <c r="C913" s="67"/>
      <c r="D913" s="67"/>
      <c r="E913" s="67"/>
      <c r="F913" s="67"/>
      <c r="G913" s="67"/>
      <c r="H913" s="120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102"/>
      <c r="U913" s="67"/>
    </row>
    <row r="914" spans="1:21" x14ac:dyDescent="0.25">
      <c r="A914" s="67"/>
      <c r="B914" s="67"/>
      <c r="C914" s="67"/>
      <c r="D914" s="67"/>
      <c r="E914" s="67"/>
      <c r="F914" s="67"/>
      <c r="G914" s="67"/>
      <c r="H914" s="120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102"/>
      <c r="U914" s="67"/>
    </row>
    <row r="915" spans="1:21" x14ac:dyDescent="0.25">
      <c r="A915" s="67"/>
      <c r="B915" s="67"/>
      <c r="C915" s="67"/>
      <c r="D915" s="67"/>
      <c r="E915" s="67"/>
      <c r="F915" s="67"/>
      <c r="G915" s="67"/>
      <c r="H915" s="120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102"/>
      <c r="U915" s="67"/>
    </row>
    <row r="916" spans="1:21" x14ac:dyDescent="0.25">
      <c r="A916" s="67"/>
      <c r="B916" s="67"/>
      <c r="C916" s="67"/>
      <c r="D916" s="67"/>
      <c r="E916" s="67"/>
      <c r="F916" s="67"/>
      <c r="G916" s="67"/>
      <c r="H916" s="120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102"/>
      <c r="U916" s="67"/>
    </row>
    <row r="917" spans="1:21" x14ac:dyDescent="0.25">
      <c r="A917" s="67"/>
      <c r="B917" s="67"/>
      <c r="C917" s="67"/>
      <c r="D917" s="67"/>
      <c r="E917" s="67"/>
      <c r="F917" s="67"/>
      <c r="G917" s="67"/>
      <c r="H917" s="120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102"/>
      <c r="U917" s="67"/>
    </row>
    <row r="918" spans="1:21" x14ac:dyDescent="0.25">
      <c r="A918" s="67"/>
      <c r="B918" s="67"/>
      <c r="C918" s="67"/>
      <c r="D918" s="67"/>
      <c r="E918" s="67"/>
      <c r="F918" s="67"/>
      <c r="G918" s="67"/>
      <c r="H918" s="120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102"/>
      <c r="U918" s="67"/>
    </row>
    <row r="919" spans="1:21" x14ac:dyDescent="0.25">
      <c r="A919" s="67"/>
      <c r="B919" s="67"/>
      <c r="C919" s="67"/>
      <c r="D919" s="67"/>
      <c r="E919" s="67"/>
      <c r="F919" s="67"/>
      <c r="G919" s="67"/>
      <c r="H919" s="120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102"/>
      <c r="U919" s="67"/>
    </row>
    <row r="920" spans="1:21" x14ac:dyDescent="0.25">
      <c r="A920" s="67"/>
      <c r="B920" s="67"/>
      <c r="C920" s="67"/>
      <c r="D920" s="67"/>
      <c r="E920" s="67"/>
      <c r="F920" s="67"/>
      <c r="G920" s="67"/>
      <c r="H920" s="120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102"/>
      <c r="U920" s="67"/>
    </row>
    <row r="921" spans="1:21" x14ac:dyDescent="0.25">
      <c r="A921" s="67"/>
      <c r="B921" s="67"/>
      <c r="C921" s="67"/>
      <c r="D921" s="67"/>
      <c r="E921" s="67"/>
      <c r="F921" s="67"/>
      <c r="G921" s="67"/>
      <c r="H921" s="120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102"/>
      <c r="U921" s="67"/>
    </row>
    <row r="922" spans="1:21" x14ac:dyDescent="0.25">
      <c r="A922" s="67"/>
      <c r="B922" s="67"/>
      <c r="C922" s="67"/>
      <c r="D922" s="67"/>
      <c r="E922" s="67"/>
      <c r="F922" s="67"/>
      <c r="G922" s="67"/>
      <c r="H922" s="120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102"/>
      <c r="U922" s="67"/>
    </row>
    <row r="923" spans="1:21" x14ac:dyDescent="0.25">
      <c r="A923" s="67"/>
      <c r="B923" s="67"/>
      <c r="C923" s="67"/>
      <c r="D923" s="67"/>
      <c r="E923" s="67"/>
      <c r="F923" s="67"/>
      <c r="G923" s="67"/>
      <c r="H923" s="120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102"/>
      <c r="U923" s="67"/>
    </row>
    <row r="924" spans="1:21" x14ac:dyDescent="0.25">
      <c r="A924" s="67"/>
      <c r="B924" s="67"/>
      <c r="C924" s="67"/>
      <c r="D924" s="67"/>
      <c r="E924" s="67"/>
      <c r="F924" s="67"/>
      <c r="G924" s="67"/>
      <c r="H924" s="120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102"/>
      <c r="U924" s="67"/>
    </row>
    <row r="953" ht="15" customHeight="1" x14ac:dyDescent="0.25"/>
    <row r="954" ht="15" customHeight="1" x14ac:dyDescent="0.25"/>
  </sheetData>
  <autoFilter ref="A8:V75" xr:uid="{00000000-0009-0000-0000-000004000000}"/>
  <mergeCells count="16">
    <mergeCell ref="F6:F7"/>
    <mergeCell ref="G6:G7"/>
    <mergeCell ref="H6:H7"/>
    <mergeCell ref="I6:O6"/>
    <mergeCell ref="Q6:Q7"/>
    <mergeCell ref="A6:A7"/>
    <mergeCell ref="B6:B7"/>
    <mergeCell ref="C6:C7"/>
    <mergeCell ref="D6:D7"/>
    <mergeCell ref="E6:E7"/>
    <mergeCell ref="T2:U2"/>
    <mergeCell ref="T3:U3"/>
    <mergeCell ref="P6:P7"/>
    <mergeCell ref="T6:T7"/>
    <mergeCell ref="U6:U7"/>
    <mergeCell ref="R6:S6"/>
  </mergeCells>
  <pageMargins left="0.70866141732283472" right="0.70866141732283472" top="0.74803149606299213" bottom="1.1811023622047245" header="0.31496062992125984" footer="0.31496062992125984"/>
  <pageSetup paperSize="5" scale="43" fitToHeight="0" orientation="landscape" r:id="rId1"/>
  <headerFooter>
    <oddHeader xml:space="preserve">&amp;L&amp;G&amp;R&amp;G
            Hoja &amp;P de &amp;N&amp;K00+000 :::__::::::::::::::__::::::::::&amp;K01+000
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W1722"/>
  <sheetViews>
    <sheetView view="pageLayout" topLeftCell="G1" zoomScaleNormal="100" workbookViewId="0">
      <selection activeCell="I57" sqref="I57"/>
    </sheetView>
  </sheetViews>
  <sheetFormatPr baseColWidth="10" defaultColWidth="11.42578125" defaultRowHeight="15" x14ac:dyDescent="0.25"/>
  <cols>
    <col min="1" max="1" width="15.28515625" style="94" customWidth="1"/>
    <col min="2" max="2" width="19" style="94" customWidth="1"/>
    <col min="3" max="3" width="20.7109375" style="94" customWidth="1"/>
    <col min="4" max="4" width="35.28515625" style="94" customWidth="1"/>
    <col min="5" max="5" width="23.7109375" style="94" customWidth="1"/>
    <col min="6" max="6" width="11.42578125" style="94"/>
    <col min="7" max="7" width="18.140625" style="94" customWidth="1"/>
    <col min="8" max="8" width="18.28515625" style="94" customWidth="1"/>
    <col min="9" max="9" width="19.5703125" style="94" customWidth="1"/>
    <col min="10" max="10" width="11.42578125" style="94"/>
    <col min="11" max="12" width="12.5703125" style="94" customWidth="1"/>
    <col min="13" max="13" width="12.42578125" style="94" customWidth="1"/>
    <col min="14" max="14" width="12.85546875" style="94" customWidth="1"/>
    <col min="15" max="15" width="15.5703125" style="94" customWidth="1"/>
    <col min="16" max="16" width="14.5703125" style="94" customWidth="1"/>
    <col min="17" max="17" width="12.85546875" style="94" customWidth="1"/>
    <col min="18" max="18" width="12.5703125" style="94" customWidth="1"/>
    <col min="19" max="19" width="20.7109375" style="94" customWidth="1"/>
    <col min="20" max="20" width="48.85546875" style="94" customWidth="1"/>
    <col min="21" max="21" width="49.28515625" style="94" customWidth="1"/>
    <col min="22" max="22" width="16.28515625" style="94" customWidth="1"/>
    <col min="23" max="23" width="15.140625" style="94" customWidth="1"/>
    <col min="24" max="16384" width="11.42578125" style="94"/>
  </cols>
  <sheetData>
    <row r="3" spans="1:23" x14ac:dyDescent="0.25">
      <c r="A3" s="362" t="s">
        <v>351</v>
      </c>
      <c r="B3" s="363"/>
      <c r="C3" s="363"/>
      <c r="D3" s="363"/>
      <c r="E3" s="93"/>
      <c r="F3" s="93"/>
      <c r="G3" s="93"/>
      <c r="H3" s="93"/>
      <c r="I3" s="93"/>
      <c r="J3" s="93"/>
      <c r="K3" s="93"/>
      <c r="L3" s="93"/>
      <c r="M3" s="93"/>
      <c r="N3" s="93"/>
      <c r="O3" s="99"/>
      <c r="P3" s="366" t="s">
        <v>36</v>
      </c>
      <c r="Q3" s="366"/>
      <c r="R3" s="367"/>
    </row>
    <row r="4" spans="1:23" x14ac:dyDescent="0.25">
      <c r="A4" s="95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P4" s="368" t="str">
        <f>comisionado!V3</f>
        <v>Cuarto  Trimestre 2025</v>
      </c>
      <c r="Q4" s="369"/>
      <c r="R4" s="370"/>
    </row>
    <row r="5" spans="1:23" x14ac:dyDescent="0.25">
      <c r="A5" s="364" t="s">
        <v>334</v>
      </c>
      <c r="B5" s="365"/>
      <c r="C5" s="365"/>
      <c r="D5" s="365"/>
      <c r="E5" s="365"/>
      <c r="F5" s="365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7"/>
    </row>
    <row r="6" spans="1:23" s="92" customForma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8" spans="1:23" x14ac:dyDescent="0.25">
      <c r="A8" s="357" t="s">
        <v>55</v>
      </c>
      <c r="B8" s="357" t="s">
        <v>3</v>
      </c>
      <c r="C8" s="357" t="s">
        <v>4</v>
      </c>
      <c r="D8" s="357" t="s">
        <v>5</v>
      </c>
      <c r="E8" s="357" t="s">
        <v>352</v>
      </c>
      <c r="F8" s="359" t="s">
        <v>7</v>
      </c>
      <c r="G8" s="360"/>
      <c r="H8" s="360"/>
      <c r="I8" s="360"/>
      <c r="J8" s="360"/>
      <c r="K8" s="360"/>
      <c r="L8" s="361"/>
      <c r="M8" s="357" t="s">
        <v>256</v>
      </c>
      <c r="N8" s="357" t="s">
        <v>257</v>
      </c>
      <c r="O8" s="357" t="s">
        <v>353</v>
      </c>
      <c r="P8" s="357" t="s">
        <v>354</v>
      </c>
      <c r="Q8" s="357" t="s">
        <v>355</v>
      </c>
      <c r="R8" s="357" t="s">
        <v>356</v>
      </c>
    </row>
    <row r="9" spans="1:23" ht="31.5" customHeight="1" x14ac:dyDescent="0.25">
      <c r="A9" s="358"/>
      <c r="B9" s="358"/>
      <c r="C9" s="358"/>
      <c r="D9" s="358"/>
      <c r="E9" s="358"/>
      <c r="F9" s="98" t="s">
        <v>17</v>
      </c>
      <c r="G9" s="98" t="s">
        <v>18</v>
      </c>
      <c r="H9" s="98" t="s">
        <v>19</v>
      </c>
      <c r="I9" s="98" t="s">
        <v>20</v>
      </c>
      <c r="J9" s="98" t="s">
        <v>342</v>
      </c>
      <c r="K9" s="98" t="s">
        <v>343</v>
      </c>
      <c r="L9" s="98" t="s">
        <v>23</v>
      </c>
      <c r="M9" s="358"/>
      <c r="N9" s="358"/>
      <c r="O9" s="358"/>
      <c r="P9" s="358"/>
      <c r="Q9" s="358"/>
      <c r="R9" s="358"/>
    </row>
    <row r="10" spans="1:23" ht="9" customHeight="1" x14ac:dyDescent="0.25"/>
    <row r="11" spans="1:23" x14ac:dyDescent="0.25">
      <c r="A11" s="272" t="s">
        <v>370</v>
      </c>
      <c r="B11" s="299" t="s">
        <v>877</v>
      </c>
      <c r="C11" s="299" t="s">
        <v>878</v>
      </c>
      <c r="D11" s="272" t="s">
        <v>879</v>
      </c>
      <c r="E11" s="272" t="s">
        <v>868</v>
      </c>
      <c r="F11" s="272">
        <v>11301</v>
      </c>
      <c r="G11" s="272" t="s">
        <v>460</v>
      </c>
      <c r="H11" s="272" t="s">
        <v>388</v>
      </c>
      <c r="I11" s="272" t="s">
        <v>523</v>
      </c>
      <c r="J11" s="272" t="s">
        <v>556</v>
      </c>
      <c r="K11" s="273" t="s">
        <v>210</v>
      </c>
      <c r="L11" s="300">
        <v>92</v>
      </c>
      <c r="M11" s="272">
        <v>2</v>
      </c>
      <c r="N11" s="272" t="s">
        <v>556</v>
      </c>
      <c r="O11" s="272">
        <v>3</v>
      </c>
      <c r="P11" s="272">
        <v>1</v>
      </c>
      <c r="Q11" s="273" t="s">
        <v>889</v>
      </c>
      <c r="R11" s="272">
        <v>999999</v>
      </c>
    </row>
    <row r="12" spans="1:23" x14ac:dyDescent="0.25">
      <c r="A12" s="272" t="s">
        <v>370</v>
      </c>
      <c r="B12" s="299" t="s">
        <v>99</v>
      </c>
      <c r="C12" s="299" t="s">
        <v>100</v>
      </c>
      <c r="D12" s="272" t="s">
        <v>618</v>
      </c>
      <c r="E12" s="272" t="s">
        <v>869</v>
      </c>
      <c r="F12" s="272">
        <v>11301</v>
      </c>
      <c r="G12" s="272" t="s">
        <v>460</v>
      </c>
      <c r="H12" s="272" t="s">
        <v>388</v>
      </c>
      <c r="I12" s="272" t="s">
        <v>730</v>
      </c>
      <c r="J12" s="272" t="s">
        <v>546</v>
      </c>
      <c r="K12" s="273" t="s">
        <v>210</v>
      </c>
      <c r="L12" s="300">
        <v>89</v>
      </c>
      <c r="M12" s="272">
        <v>2</v>
      </c>
      <c r="N12" s="272" t="s">
        <v>546</v>
      </c>
      <c r="O12" s="272">
        <v>3</v>
      </c>
      <c r="P12" s="272">
        <v>3</v>
      </c>
      <c r="Q12" s="273" t="s">
        <v>890</v>
      </c>
      <c r="R12" s="272">
        <v>999999</v>
      </c>
    </row>
    <row r="13" spans="1:23" x14ac:dyDescent="0.25">
      <c r="A13" s="272" t="s">
        <v>370</v>
      </c>
      <c r="B13" s="301" t="s">
        <v>514</v>
      </c>
      <c r="C13" s="301" t="s">
        <v>515</v>
      </c>
      <c r="D13" s="272" t="s">
        <v>642</v>
      </c>
      <c r="E13" s="272" t="s">
        <v>870</v>
      </c>
      <c r="F13" s="272">
        <v>11301</v>
      </c>
      <c r="G13" s="272" t="s">
        <v>460</v>
      </c>
      <c r="H13" s="272" t="s">
        <v>390</v>
      </c>
      <c r="I13" s="272" t="s">
        <v>389</v>
      </c>
      <c r="J13" s="272" t="s">
        <v>547</v>
      </c>
      <c r="K13" s="273" t="s">
        <v>210</v>
      </c>
      <c r="L13" s="300">
        <v>123</v>
      </c>
      <c r="M13" s="272">
        <v>2</v>
      </c>
      <c r="N13" s="272" t="s">
        <v>547</v>
      </c>
      <c r="O13" s="272">
        <v>3</v>
      </c>
      <c r="P13" s="272">
        <v>3</v>
      </c>
      <c r="Q13" s="273" t="s">
        <v>890</v>
      </c>
      <c r="R13" s="272">
        <v>999999</v>
      </c>
    </row>
    <row r="14" spans="1:23" x14ac:dyDescent="0.25">
      <c r="A14" s="272" t="s">
        <v>370</v>
      </c>
      <c r="B14" s="301" t="s">
        <v>825</v>
      </c>
      <c r="C14" s="301" t="s">
        <v>826</v>
      </c>
      <c r="D14" s="272" t="s">
        <v>827</v>
      </c>
      <c r="E14" s="272" t="s">
        <v>871</v>
      </c>
      <c r="F14" s="272">
        <v>11301</v>
      </c>
      <c r="G14" s="272" t="s">
        <v>460</v>
      </c>
      <c r="H14" s="272" t="s">
        <v>388</v>
      </c>
      <c r="I14" s="272" t="s">
        <v>730</v>
      </c>
      <c r="J14" s="272" t="s">
        <v>550</v>
      </c>
      <c r="K14" s="273" t="s">
        <v>210</v>
      </c>
      <c r="L14" s="300">
        <v>179</v>
      </c>
      <c r="M14" s="272">
        <v>2</v>
      </c>
      <c r="N14" s="272" t="s">
        <v>550</v>
      </c>
      <c r="O14" s="272">
        <v>3</v>
      </c>
      <c r="P14" s="272">
        <v>3</v>
      </c>
      <c r="Q14" s="273" t="s">
        <v>891</v>
      </c>
      <c r="R14" s="272">
        <v>999999</v>
      </c>
    </row>
    <row r="15" spans="1:23" x14ac:dyDescent="0.25">
      <c r="A15" s="272" t="s">
        <v>370</v>
      </c>
      <c r="B15" s="301" t="s">
        <v>880</v>
      </c>
      <c r="C15" s="301" t="s">
        <v>881</v>
      </c>
      <c r="D15" s="272" t="s">
        <v>882</v>
      </c>
      <c r="E15" s="272" t="s">
        <v>872</v>
      </c>
      <c r="F15" s="272">
        <v>11301</v>
      </c>
      <c r="G15" s="272" t="s">
        <v>460</v>
      </c>
      <c r="H15" s="272" t="s">
        <v>388</v>
      </c>
      <c r="I15" s="272" t="s">
        <v>730</v>
      </c>
      <c r="J15" s="272" t="s">
        <v>242</v>
      </c>
      <c r="K15" s="273" t="s">
        <v>210</v>
      </c>
      <c r="L15" s="300">
        <v>182</v>
      </c>
      <c r="M15" s="272">
        <v>5</v>
      </c>
      <c r="N15" s="272" t="s">
        <v>242</v>
      </c>
      <c r="O15" s="272">
        <v>3</v>
      </c>
      <c r="P15" s="272">
        <v>1</v>
      </c>
      <c r="Q15" s="273" t="s">
        <v>891</v>
      </c>
      <c r="R15" s="272">
        <v>999999</v>
      </c>
    </row>
    <row r="16" spans="1:23" x14ac:dyDescent="0.25">
      <c r="A16" s="225" t="s">
        <v>370</v>
      </c>
      <c r="B16" s="301" t="s">
        <v>883</v>
      </c>
      <c r="C16" s="301" t="s">
        <v>884</v>
      </c>
      <c r="D16" s="274" t="s">
        <v>885</v>
      </c>
      <c r="E16" s="274" t="s">
        <v>873</v>
      </c>
      <c r="F16" s="274">
        <v>11301</v>
      </c>
      <c r="G16" s="274" t="s">
        <v>460</v>
      </c>
      <c r="H16" s="274" t="s">
        <v>390</v>
      </c>
      <c r="I16" s="274" t="s">
        <v>389</v>
      </c>
      <c r="J16" s="274" t="s">
        <v>554</v>
      </c>
      <c r="K16" s="274" t="s">
        <v>210</v>
      </c>
      <c r="L16" s="136">
        <v>11</v>
      </c>
      <c r="M16" s="274">
        <v>2</v>
      </c>
      <c r="N16" s="274" t="s">
        <v>554</v>
      </c>
      <c r="O16" s="274">
        <v>3</v>
      </c>
      <c r="P16" s="274">
        <v>1</v>
      </c>
      <c r="Q16" s="136" t="s">
        <v>889</v>
      </c>
      <c r="R16" s="136">
        <v>999999</v>
      </c>
    </row>
    <row r="17" spans="1:18" x14ac:dyDescent="0.25">
      <c r="A17" s="225"/>
      <c r="B17" s="301"/>
      <c r="C17" s="301"/>
      <c r="D17" s="274"/>
      <c r="E17" s="274"/>
      <c r="F17" s="274"/>
      <c r="G17" s="274"/>
      <c r="H17" s="274"/>
      <c r="I17" s="274"/>
      <c r="J17" s="274"/>
      <c r="K17" s="274"/>
      <c r="L17" s="136"/>
      <c r="M17" s="274"/>
      <c r="N17" s="274"/>
      <c r="O17" s="274"/>
      <c r="P17" s="274"/>
      <c r="Q17" s="136"/>
      <c r="R17" s="136"/>
    </row>
    <row r="18" spans="1:18" x14ac:dyDescent="0.25">
      <c r="A18" s="225"/>
      <c r="B18" s="301"/>
      <c r="C18" s="301"/>
      <c r="D18" s="274"/>
      <c r="E18" s="274"/>
      <c r="F18" s="274"/>
      <c r="G18" s="274"/>
      <c r="H18" s="274"/>
      <c r="I18" s="274"/>
      <c r="J18" s="274"/>
      <c r="K18" s="274"/>
      <c r="L18" s="136"/>
      <c r="M18" s="274"/>
      <c r="N18" s="274"/>
      <c r="O18" s="274"/>
      <c r="P18" s="274"/>
      <c r="Q18" s="136"/>
      <c r="R18" s="136"/>
    </row>
    <row r="19" spans="1:18" x14ac:dyDescent="0.25">
      <c r="A19" s="225"/>
      <c r="B19" s="301"/>
      <c r="C19" s="301"/>
      <c r="D19" s="274"/>
      <c r="E19" s="274"/>
      <c r="F19" s="274"/>
      <c r="G19" s="274"/>
      <c r="H19" s="274"/>
      <c r="I19" s="274"/>
      <c r="J19" s="274"/>
      <c r="K19" s="274"/>
      <c r="L19" s="136"/>
      <c r="M19" s="274"/>
      <c r="N19" s="274"/>
      <c r="O19" s="274"/>
      <c r="P19" s="274"/>
      <c r="Q19" s="136"/>
      <c r="R19" s="136"/>
    </row>
    <row r="20" spans="1:18" x14ac:dyDescent="0.25">
      <c r="A20" s="225"/>
      <c r="B20" s="228"/>
      <c r="C20" s="228"/>
      <c r="D20" s="173"/>
      <c r="E20" s="243"/>
      <c r="F20" s="243"/>
      <c r="G20" s="243"/>
      <c r="H20" s="243"/>
      <c r="I20" s="243"/>
      <c r="J20" s="243"/>
      <c r="K20" s="243"/>
      <c r="L20" s="244"/>
      <c r="M20" s="243"/>
      <c r="N20" s="243"/>
      <c r="O20" s="243"/>
      <c r="P20" s="243"/>
      <c r="Q20" s="244"/>
      <c r="R20" s="244"/>
    </row>
    <row r="21" spans="1:18" x14ac:dyDescent="0.25">
      <c r="A21" s="225"/>
      <c r="B21" s="228"/>
      <c r="C21" s="228"/>
      <c r="D21" s="173"/>
      <c r="E21" s="173"/>
      <c r="F21" s="243"/>
      <c r="G21" s="243"/>
      <c r="H21" s="243"/>
      <c r="I21" s="243"/>
      <c r="J21" s="243"/>
      <c r="K21" s="243"/>
      <c r="L21" s="244"/>
      <c r="M21" s="243"/>
      <c r="N21" s="243"/>
      <c r="O21" s="243"/>
      <c r="P21" s="243"/>
      <c r="Q21" s="244"/>
      <c r="R21" s="243"/>
    </row>
    <row r="22" spans="1:18" x14ac:dyDescent="0.25">
      <c r="A22" s="159" t="s">
        <v>346</v>
      </c>
      <c r="B22" s="159">
        <f>COUNTIF(A11:A20,"=QUINTANA ROO")</f>
        <v>6</v>
      </c>
      <c r="C22" s="159"/>
      <c r="D22" s="159"/>
      <c r="E22" s="159"/>
      <c r="F22" s="159"/>
      <c r="G22" s="159"/>
      <c r="H22" s="159"/>
      <c r="I22" s="159"/>
      <c r="J22" s="159" t="s">
        <v>347</v>
      </c>
      <c r="K22" s="159">
        <f>B22</f>
        <v>6</v>
      </c>
      <c r="L22" s="159"/>
      <c r="M22" s="159"/>
      <c r="N22" s="159"/>
      <c r="O22" s="159"/>
      <c r="P22" s="159"/>
      <c r="Q22" s="159"/>
      <c r="R22" s="159"/>
    </row>
    <row r="23" spans="1:18" x14ac:dyDescent="0.25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x14ac:dyDescent="0.25">
      <c r="A24" s="251" t="s">
        <v>711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5" spans="1:18" x14ac:dyDescent="0.25">
      <c r="A25" s="252" t="s">
        <v>712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</row>
    <row r="26" spans="1:18" x14ac:dyDescent="0.25">
      <c r="A26" s="252" t="s">
        <v>713</v>
      </c>
    </row>
    <row r="27" spans="1:18" x14ac:dyDescent="0.25">
      <c r="A27" s="252" t="s">
        <v>714</v>
      </c>
    </row>
    <row r="101" ht="15" customHeight="1" x14ac:dyDescent="0.25"/>
    <row r="102" ht="15" customHeight="1" x14ac:dyDescent="0.25"/>
    <row r="103" ht="21" customHeight="1" x14ac:dyDescent="0.25"/>
    <row r="104" ht="18" customHeight="1" x14ac:dyDescent="0.25"/>
    <row r="105" ht="24" customHeight="1" x14ac:dyDescent="0.25"/>
    <row r="216" ht="15" customHeight="1" x14ac:dyDescent="0.25"/>
    <row r="217" ht="15" customHeight="1" x14ac:dyDescent="0.25"/>
    <row r="333" ht="15" customHeight="1" x14ac:dyDescent="0.25"/>
    <row r="337" ht="46.5" customHeight="1" x14ac:dyDescent="0.25"/>
    <row r="562" ht="15" customHeight="1" x14ac:dyDescent="0.25"/>
    <row r="563" ht="15" customHeight="1" x14ac:dyDescent="0.25"/>
    <row r="678" ht="15" customHeight="1" x14ac:dyDescent="0.25"/>
    <row r="679" ht="15" customHeight="1" x14ac:dyDescent="0.25"/>
    <row r="682" ht="33" customHeight="1" x14ac:dyDescent="0.25"/>
    <row r="793" ht="15" customHeight="1" x14ac:dyDescent="0.25"/>
    <row r="794" ht="15" customHeight="1" x14ac:dyDescent="0.25"/>
    <row r="909" ht="15" customHeight="1" x14ac:dyDescent="0.25"/>
    <row r="910" ht="15" customHeight="1" x14ac:dyDescent="0.25"/>
    <row r="1025" ht="15" customHeight="1" x14ac:dyDescent="0.25"/>
    <row r="1026" ht="15" customHeight="1" x14ac:dyDescent="0.25"/>
    <row r="1142" ht="15" customHeight="1" x14ac:dyDescent="0.25"/>
    <row r="1143" ht="15" customHeight="1" x14ac:dyDescent="0.25"/>
    <row r="1163" ht="16.5" customHeight="1" x14ac:dyDescent="0.25"/>
    <row r="1260" ht="15" customHeight="1" x14ac:dyDescent="0.25"/>
    <row r="1373" ht="15" customHeight="1" x14ac:dyDescent="0.25"/>
    <row r="1374" ht="15" customHeight="1" x14ac:dyDescent="0.25"/>
    <row r="1489" ht="15" customHeight="1" x14ac:dyDescent="0.25"/>
    <row r="1490" ht="15" customHeight="1" x14ac:dyDescent="0.25"/>
    <row r="1605" ht="15" customHeight="1" x14ac:dyDescent="0.25"/>
    <row r="1606" ht="15" customHeight="1" x14ac:dyDescent="0.25"/>
    <row r="1722" ht="30" customHeight="1" x14ac:dyDescent="0.25"/>
  </sheetData>
  <mergeCells count="16">
    <mergeCell ref="P8:P9"/>
    <mergeCell ref="Q8:Q9"/>
    <mergeCell ref="P3:R3"/>
    <mergeCell ref="P4:R4"/>
    <mergeCell ref="R8:R9"/>
    <mergeCell ref="O8:O9"/>
    <mergeCell ref="F8:L8"/>
    <mergeCell ref="M8:M9"/>
    <mergeCell ref="N8:N9"/>
    <mergeCell ref="A3:D3"/>
    <mergeCell ref="A5:F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5" scale="53" fitToHeight="0" orientation="landscape" r:id="rId1"/>
  <headerFooter>
    <oddHeader xml:space="preserve">&amp;L&amp;G&amp;R&amp;G
            Hoja &amp;P de &amp;N&amp;K00+000 :::__::::::::::::::__::::::::::
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Q22"/>
  <sheetViews>
    <sheetView view="pageLayout" topLeftCell="D52" zoomScaleNormal="100" workbookViewId="0">
      <selection activeCell="H61" sqref="H61"/>
    </sheetView>
  </sheetViews>
  <sheetFormatPr baseColWidth="10" defaultRowHeight="15" x14ac:dyDescent="0.25"/>
  <cols>
    <col min="1" max="1" width="17.85546875" customWidth="1"/>
    <col min="2" max="2" width="21.85546875" customWidth="1"/>
    <col min="3" max="3" width="34.85546875" customWidth="1"/>
    <col min="4" max="4" width="20.42578125" customWidth="1"/>
    <col min="5" max="5" width="3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2.5703125" customWidth="1"/>
    <col min="17" max="17" width="20.7109375" customWidth="1"/>
    <col min="18" max="18" width="48.85546875" customWidth="1"/>
    <col min="19" max="19" width="49.28515625" customWidth="1"/>
    <col min="20" max="20" width="16.28515625" customWidth="1"/>
    <col min="21" max="21" width="15.140625" customWidth="1"/>
  </cols>
  <sheetData>
    <row r="3" spans="1:17" ht="14.25" customHeight="1" x14ac:dyDescent="0.25">
      <c r="A3" s="22" t="s">
        <v>193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77" t="s">
        <v>36</v>
      </c>
      <c r="N3" s="377"/>
      <c r="O3" s="378"/>
    </row>
    <row r="4" spans="1:17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79" t="str">
        <f>comisionado!V3</f>
        <v>Cuarto  Trimestre 2025</v>
      </c>
      <c r="N4" s="379"/>
      <c r="O4" s="380"/>
    </row>
    <row r="5" spans="1:17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81"/>
      <c r="N5" s="381"/>
      <c r="O5" s="382"/>
    </row>
    <row r="7" spans="1:17" ht="15" customHeight="1" x14ac:dyDescent="0.25">
      <c r="A7" s="320" t="s">
        <v>3</v>
      </c>
      <c r="B7" s="320" t="s">
        <v>4</v>
      </c>
      <c r="C7" s="320" t="s">
        <v>5</v>
      </c>
      <c r="D7" s="310" t="s">
        <v>194</v>
      </c>
      <c r="E7" s="313" t="s">
        <v>195</v>
      </c>
      <c r="F7" s="321" t="s">
        <v>196</v>
      </c>
      <c r="G7" s="322"/>
      <c r="H7" s="322"/>
      <c r="I7" s="322"/>
      <c r="J7" s="322"/>
      <c r="K7" s="322"/>
      <c r="L7" s="323"/>
      <c r="M7" s="315" t="s">
        <v>449</v>
      </c>
      <c r="N7" s="316"/>
      <c r="O7" s="317" t="s">
        <v>198</v>
      </c>
    </row>
    <row r="8" spans="1:17" ht="15" customHeight="1" x14ac:dyDescent="0.25">
      <c r="A8" s="320"/>
      <c r="B8" s="320"/>
      <c r="C8" s="320"/>
      <c r="D8" s="311"/>
      <c r="E8" s="313"/>
      <c r="F8" s="310" t="s">
        <v>17</v>
      </c>
      <c r="G8" s="310" t="s">
        <v>46</v>
      </c>
      <c r="H8" s="310" t="s">
        <v>19</v>
      </c>
      <c r="I8" s="310" t="s">
        <v>20</v>
      </c>
      <c r="J8" s="310" t="s">
        <v>21</v>
      </c>
      <c r="K8" s="310" t="s">
        <v>47</v>
      </c>
      <c r="L8" s="310" t="s">
        <v>48</v>
      </c>
      <c r="M8" s="313" t="s">
        <v>24</v>
      </c>
      <c r="N8" s="313" t="s">
        <v>25</v>
      </c>
      <c r="O8" s="318"/>
    </row>
    <row r="9" spans="1:17" x14ac:dyDescent="0.25">
      <c r="A9" s="320"/>
      <c r="B9" s="320"/>
      <c r="C9" s="320"/>
      <c r="D9" s="311"/>
      <c r="E9" s="313"/>
      <c r="F9" s="311"/>
      <c r="G9" s="311"/>
      <c r="H9" s="311"/>
      <c r="I9" s="311"/>
      <c r="J9" s="311"/>
      <c r="K9" s="311"/>
      <c r="L9" s="311"/>
      <c r="M9" s="313"/>
      <c r="N9" s="313"/>
      <c r="O9" s="318"/>
    </row>
    <row r="10" spans="1:17" x14ac:dyDescent="0.25">
      <c r="A10" s="320"/>
      <c r="B10" s="320"/>
      <c r="C10" s="320"/>
      <c r="D10" s="311"/>
      <c r="E10" s="313"/>
      <c r="F10" s="311"/>
      <c r="G10" s="311"/>
      <c r="H10" s="311"/>
      <c r="I10" s="311"/>
      <c r="J10" s="311"/>
      <c r="K10" s="311"/>
      <c r="L10" s="311"/>
      <c r="M10" s="313"/>
      <c r="N10" s="313"/>
      <c r="O10" s="318"/>
    </row>
    <row r="11" spans="1:17" x14ac:dyDescent="0.25">
      <c r="A11" s="320"/>
      <c r="B11" s="320"/>
      <c r="C11" s="320"/>
      <c r="D11" s="312"/>
      <c r="E11" s="313"/>
      <c r="F11" s="312"/>
      <c r="G11" s="312"/>
      <c r="H11" s="312"/>
      <c r="I11" s="312"/>
      <c r="J11" s="312"/>
      <c r="K11" s="312"/>
      <c r="L11" s="312"/>
      <c r="M11" s="313"/>
      <c r="N11" s="313"/>
      <c r="O11" s="319"/>
    </row>
    <row r="12" spans="1:17" x14ac:dyDescent="0.25">
      <c r="Q12" s="6"/>
    </row>
    <row r="13" spans="1:17" ht="15" customHeight="1" x14ac:dyDescent="0.25">
      <c r="A13" s="240"/>
      <c r="B13" s="240"/>
      <c r="C13" s="371" t="s">
        <v>528</v>
      </c>
      <c r="D13" s="372"/>
      <c r="E13" s="372"/>
      <c r="F13" s="373"/>
      <c r="G13" s="226"/>
      <c r="H13" s="226"/>
      <c r="I13" s="226"/>
      <c r="J13" s="226"/>
      <c r="K13" s="226"/>
      <c r="L13" s="226"/>
      <c r="M13" s="226"/>
      <c r="N13" s="226"/>
      <c r="O13" s="226"/>
      <c r="Q13" s="6"/>
    </row>
    <row r="14" spans="1:17" s="52" customFormat="1" x14ac:dyDescent="0.25">
      <c r="A14" s="240"/>
      <c r="B14" s="240"/>
      <c r="C14" s="374"/>
      <c r="D14" s="375"/>
      <c r="E14" s="375"/>
      <c r="F14" s="376"/>
      <c r="G14" s="240"/>
      <c r="H14" s="240"/>
      <c r="I14" s="240"/>
      <c r="J14" s="240"/>
      <c r="K14" s="240"/>
      <c r="L14" s="240"/>
      <c r="M14" s="241"/>
      <c r="N14" s="242"/>
      <c r="O14" s="173"/>
      <c r="P14" s="192"/>
      <c r="Q14" s="227"/>
    </row>
    <row r="15" spans="1:17" s="52" customFormat="1" ht="15" customHeight="1" x14ac:dyDescent="0.35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5"/>
      <c r="Q15" s="15"/>
    </row>
    <row r="16" spans="1:17" x14ac:dyDescent="0.25">
      <c r="A16" s="95"/>
      <c r="B16" s="177"/>
      <c r="C16" s="30"/>
      <c r="D16" s="178"/>
      <c r="E16" s="178"/>
      <c r="F16" s="178"/>
      <c r="G16" s="178"/>
      <c r="H16" s="178"/>
      <c r="I16" s="178"/>
      <c r="J16" s="178"/>
      <c r="K16" s="176"/>
      <c r="L16" s="176"/>
      <c r="M16" s="178"/>
      <c r="N16" s="178"/>
      <c r="O16" s="179"/>
    </row>
    <row r="17" spans="1:15" x14ac:dyDescent="0.25">
      <c r="A17" s="63"/>
      <c r="B17" s="6"/>
      <c r="C17" s="6"/>
      <c r="D17" s="6"/>
      <c r="E17" s="30"/>
      <c r="F17" s="53"/>
      <c r="G17" s="53"/>
      <c r="H17" s="53"/>
      <c r="I17" s="53"/>
      <c r="J17" s="54"/>
      <c r="K17" s="54"/>
      <c r="L17" s="19"/>
      <c r="M17" s="19"/>
      <c r="N17" s="19"/>
      <c r="O17" s="20"/>
    </row>
    <row r="18" spans="1:15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</row>
    <row r="19" spans="1:15" x14ac:dyDescent="0.25">
      <c r="A19" s="18" t="s">
        <v>199</v>
      </c>
      <c r="B19" s="53" t="s">
        <v>394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</row>
    <row r="20" spans="1:15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1:15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22"/>
    </row>
    <row r="22" spans="1:15" x14ac:dyDescent="0.25">
      <c r="A22" t="s">
        <v>53</v>
      </c>
    </row>
  </sheetData>
  <mergeCells count="21">
    <mergeCell ref="A7:A11"/>
    <mergeCell ref="B7:B11"/>
    <mergeCell ref="C7:C11"/>
    <mergeCell ref="D7:D11"/>
    <mergeCell ref="E7:E11"/>
    <mergeCell ref="C13:F14"/>
    <mergeCell ref="M3:O3"/>
    <mergeCell ref="M4:O4"/>
    <mergeCell ref="M5:O5"/>
    <mergeCell ref="O7:O11"/>
    <mergeCell ref="F8:F11"/>
    <mergeCell ref="G8:G11"/>
    <mergeCell ref="H8:H11"/>
    <mergeCell ref="I8:I11"/>
    <mergeCell ref="J8:J11"/>
    <mergeCell ref="K8:K11"/>
    <mergeCell ref="L8:L11"/>
    <mergeCell ref="M8:M11"/>
    <mergeCell ref="N8:N11"/>
    <mergeCell ref="F7:L7"/>
    <mergeCell ref="M7:N7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
            Hoja &amp;P de &amp;N&amp;K00+000 :::__::........:::::::::::::</oddHeader>
    <oddFooter>&amp;C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3"/>
  <sheetViews>
    <sheetView view="pageLayout" topLeftCell="G58" zoomScaleNormal="100" workbookViewId="0">
      <selection activeCell="K70" sqref="K70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6.1406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s="6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s="6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x14ac:dyDescent="0.25">
      <c r="A3" s="22" t="s">
        <v>200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7" t="s">
        <v>36</v>
      </c>
      <c r="O3" s="377"/>
      <c r="P3" s="378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79" t="str">
        <f>comisionado!V3</f>
        <v>Cuarto  Trimestre 2025</v>
      </c>
      <c r="O4" s="379"/>
      <c r="P4" s="380"/>
    </row>
    <row r="5" spans="1:23" ht="15" customHeight="1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  <c r="P5" s="16"/>
    </row>
    <row r="6" spans="1:23" ht="6.75" customHeight="1" x14ac:dyDescent="0.25"/>
    <row r="7" spans="1:23" x14ac:dyDescent="0.25">
      <c r="A7" s="389" t="s">
        <v>3</v>
      </c>
      <c r="B7" s="389" t="s">
        <v>4</v>
      </c>
      <c r="C7" s="389" t="s">
        <v>5</v>
      </c>
      <c r="D7" s="389" t="s">
        <v>39</v>
      </c>
      <c r="E7" s="389" t="s">
        <v>7</v>
      </c>
      <c r="F7" s="389"/>
      <c r="G7" s="389"/>
      <c r="H7" s="389"/>
      <c r="I7" s="389"/>
      <c r="J7" s="389"/>
      <c r="K7" s="389"/>
      <c r="L7" s="384" t="s">
        <v>40</v>
      </c>
      <c r="M7" s="385"/>
      <c r="N7" s="386" t="s">
        <v>201</v>
      </c>
      <c r="O7" s="386" t="s">
        <v>202</v>
      </c>
      <c r="P7" s="386" t="s">
        <v>43</v>
      </c>
    </row>
    <row r="8" spans="1:23" x14ac:dyDescent="0.25">
      <c r="A8" s="389"/>
      <c r="B8" s="389"/>
      <c r="C8" s="389"/>
      <c r="D8" s="389"/>
      <c r="E8" s="389" t="s">
        <v>17</v>
      </c>
      <c r="F8" s="389" t="s">
        <v>46</v>
      </c>
      <c r="G8" s="389" t="s">
        <v>19</v>
      </c>
      <c r="H8" s="389" t="s">
        <v>20</v>
      </c>
      <c r="I8" s="389" t="s">
        <v>21</v>
      </c>
      <c r="J8" s="389" t="s">
        <v>47</v>
      </c>
      <c r="K8" s="389" t="s">
        <v>48</v>
      </c>
      <c r="L8" s="389" t="s">
        <v>24</v>
      </c>
      <c r="M8" s="389" t="s">
        <v>49</v>
      </c>
      <c r="N8" s="387"/>
      <c r="O8" s="387"/>
      <c r="P8" s="387"/>
    </row>
    <row r="9" spans="1:23" x14ac:dyDescent="0.25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7"/>
      <c r="O9" s="387"/>
      <c r="P9" s="387"/>
    </row>
    <row r="10" spans="1:23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7"/>
      <c r="O10" s="387"/>
      <c r="P10" s="387"/>
    </row>
    <row r="11" spans="1:23" ht="21" customHeight="1" x14ac:dyDescent="0.25">
      <c r="A11" s="389"/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8"/>
      <c r="O11" s="388"/>
      <c r="P11" s="388"/>
    </row>
    <row r="13" spans="1:23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39"/>
      <c r="O13" s="139"/>
      <c r="P13" s="139"/>
    </row>
    <row r="14" spans="1:23" s="52" customFormat="1" x14ac:dyDescent="0.25">
      <c r="A14" s="131"/>
      <c r="B14" s="131"/>
      <c r="C14" s="254"/>
      <c r="D14" s="131"/>
      <c r="E14" s="253"/>
      <c r="F14" s="253"/>
      <c r="G14" s="253"/>
      <c r="H14" s="253"/>
      <c r="I14" s="253"/>
      <c r="J14" s="253"/>
      <c r="K14" s="253"/>
      <c r="L14" s="136"/>
      <c r="M14" s="136"/>
      <c r="N14" s="255"/>
      <c r="O14" s="253"/>
      <c r="P14" s="253"/>
    </row>
    <row r="15" spans="1:23" s="52" customFormat="1" x14ac:dyDescent="0.25">
      <c r="A15" s="131"/>
      <c r="B15" s="131"/>
      <c r="C15" s="254" t="s">
        <v>528</v>
      </c>
      <c r="D15" s="131"/>
      <c r="E15" s="253"/>
      <c r="F15" s="253"/>
      <c r="G15" s="253"/>
      <c r="H15" s="253"/>
      <c r="I15" s="253"/>
      <c r="J15" s="253"/>
      <c r="K15" s="253"/>
      <c r="L15" s="136"/>
      <c r="M15" s="136"/>
      <c r="N15" s="255"/>
      <c r="O15" s="253"/>
      <c r="P15" s="253"/>
    </row>
    <row r="16" spans="1:23" s="52" customFormat="1" x14ac:dyDescent="0.25">
      <c r="A16" s="131"/>
      <c r="B16" s="131"/>
      <c r="C16" s="254"/>
      <c r="D16" s="131"/>
      <c r="E16" s="253"/>
      <c r="F16" s="253"/>
      <c r="G16" s="253"/>
      <c r="H16" s="253"/>
      <c r="I16" s="253"/>
      <c r="J16" s="253"/>
      <c r="K16" s="253"/>
      <c r="L16" s="136"/>
      <c r="M16" s="136"/>
      <c r="N16" s="255"/>
      <c r="O16" s="253"/>
      <c r="P16" s="253"/>
    </row>
    <row r="17" spans="1:16" x14ac:dyDescent="0.25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39"/>
      <c r="O17" s="139"/>
      <c r="P17" s="139"/>
    </row>
    <row r="18" spans="1:16" x14ac:dyDescent="0.25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39"/>
      <c r="O18" s="139"/>
      <c r="P18" s="139"/>
    </row>
    <row r="19" spans="1:16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39"/>
      <c r="O19" s="139"/>
      <c r="P19" s="139"/>
    </row>
    <row r="20" spans="1:16" x14ac:dyDescent="0.25">
      <c r="A20" s="141" t="s">
        <v>346</v>
      </c>
      <c r="B20" s="142">
        <v>0</v>
      </c>
      <c r="C20" s="143"/>
      <c r="D20" s="143"/>
      <c r="E20" s="143"/>
      <c r="F20" s="143"/>
      <c r="G20" s="143"/>
      <c r="H20" s="144"/>
      <c r="I20" s="143"/>
      <c r="J20" s="143" t="s">
        <v>347</v>
      </c>
      <c r="K20" s="144"/>
      <c r="L20" s="142">
        <v>0</v>
      </c>
      <c r="M20" s="383" t="s">
        <v>348</v>
      </c>
      <c r="N20" s="383"/>
      <c r="O20" s="145">
        <f>SUM(N14:N16)</f>
        <v>0</v>
      </c>
      <c r="P20" s="146"/>
    </row>
    <row r="21" spans="1:16" x14ac:dyDescent="0.25">
      <c r="A21" s="147"/>
      <c r="B21" s="147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</row>
    <row r="22" spans="1:16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8"/>
      <c r="K22" s="149"/>
      <c r="L22" s="149"/>
      <c r="M22" s="383" t="s">
        <v>488</v>
      </c>
      <c r="N22" s="383"/>
      <c r="O22" s="149"/>
      <c r="P22" s="150">
        <f>SUM(P16:P18)</f>
        <v>0</v>
      </c>
    </row>
    <row r="23" spans="1:16" x14ac:dyDescent="0.25">
      <c r="A23" t="s">
        <v>53</v>
      </c>
    </row>
  </sheetData>
  <mergeCells count="22">
    <mergeCell ref="J8:J11"/>
    <mergeCell ref="K8:K11"/>
    <mergeCell ref="L8:L11"/>
    <mergeCell ref="A7:A11"/>
    <mergeCell ref="B7:B11"/>
    <mergeCell ref="C7:C11"/>
    <mergeCell ref="D7:D11"/>
    <mergeCell ref="E7:K7"/>
    <mergeCell ref="E8:E11"/>
    <mergeCell ref="F8:F11"/>
    <mergeCell ref="G8:G11"/>
    <mergeCell ref="H8:H11"/>
    <mergeCell ref="I8:I11"/>
    <mergeCell ref="M20:N20"/>
    <mergeCell ref="M22:N22"/>
    <mergeCell ref="N3:P3"/>
    <mergeCell ref="N4:P4"/>
    <mergeCell ref="L7:M7"/>
    <mergeCell ref="N7:N11"/>
    <mergeCell ref="M8:M11"/>
    <mergeCell ref="O7:O11"/>
    <mergeCell ref="P7:P11"/>
  </mergeCells>
  <pageMargins left="0.70866141732283472" right="0.70866141732283472" top="0.74803149606299213" bottom="0.74803149606299213" header="0.31496062992125984" footer="0.31496062992125984"/>
  <pageSetup paperSize="5" scale="47" fitToHeight="0" orientation="landscape" r:id="rId1"/>
  <headerFooter>
    <oddHeader>&amp;L&amp;G&amp;R&amp;G
Hoja &amp;P de &amp;N &amp;K00+000:::__::::::::::::::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X32"/>
  <sheetViews>
    <sheetView view="pageLayout" topLeftCell="A10" zoomScaleNormal="100" workbookViewId="0">
      <selection activeCell="I31" sqref="I31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0.140625" customWidth="1"/>
    <col min="4" max="4" width="30.5703125" customWidth="1"/>
    <col min="5" max="5" width="14.7109375" customWidth="1"/>
    <col min="6" max="7" width="10.28515625" customWidth="1"/>
    <col min="8" max="9" width="15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2" spans="1:24" ht="7.5" customHeight="1" x14ac:dyDescent="0.25"/>
    <row r="5" spans="1:24" x14ac:dyDescent="0.25">
      <c r="A5" s="22" t="s">
        <v>203</v>
      </c>
      <c r="B5" s="2"/>
      <c r="C5" s="2"/>
      <c r="D5" s="2"/>
      <c r="E5" s="2"/>
      <c r="F5" s="2"/>
      <c r="G5" s="2"/>
      <c r="H5" s="2"/>
      <c r="I5" s="2"/>
      <c r="J5" s="377" t="s">
        <v>36</v>
      </c>
      <c r="K5" s="378"/>
    </row>
    <row r="6" spans="1:24" x14ac:dyDescent="0.25">
      <c r="A6" s="18"/>
      <c r="B6" s="19"/>
      <c r="C6" s="19"/>
      <c r="D6" s="19"/>
      <c r="E6" s="19"/>
      <c r="F6" s="19"/>
      <c r="G6" s="19"/>
      <c r="H6" s="19"/>
      <c r="I6" s="6"/>
      <c r="J6" s="379" t="str">
        <f>comisionado!V3</f>
        <v>Cuarto  Trimestre 2025</v>
      </c>
      <c r="K6" s="380"/>
    </row>
    <row r="7" spans="1:24" ht="19.5" customHeight="1" x14ac:dyDescent="0.25">
      <c r="A7" s="21" t="s">
        <v>38</v>
      </c>
      <c r="B7" s="9"/>
      <c r="C7" s="9"/>
      <c r="D7" s="9"/>
      <c r="E7" s="9"/>
      <c r="F7" s="9"/>
      <c r="G7" s="9"/>
      <c r="H7" s="9"/>
      <c r="I7" s="8"/>
      <c r="J7" s="9"/>
      <c r="K7" s="16"/>
    </row>
    <row r="8" spans="1:24" s="6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x14ac:dyDescent="0.25">
      <c r="A9" s="310" t="s">
        <v>194</v>
      </c>
      <c r="B9" s="320" t="s">
        <v>3</v>
      </c>
      <c r="C9" s="313" t="s">
        <v>4</v>
      </c>
      <c r="D9" s="313" t="s">
        <v>5</v>
      </c>
      <c r="E9" s="313" t="s">
        <v>204</v>
      </c>
      <c r="F9" s="314" t="s">
        <v>205</v>
      </c>
      <c r="G9" s="314"/>
      <c r="H9" s="315" t="s">
        <v>206</v>
      </c>
      <c r="I9" s="316"/>
      <c r="J9" s="310" t="s">
        <v>207</v>
      </c>
      <c r="K9" s="310" t="s">
        <v>208</v>
      </c>
    </row>
    <row r="10" spans="1:24" x14ac:dyDescent="0.25">
      <c r="A10" s="311"/>
      <c r="B10" s="320"/>
      <c r="C10" s="313"/>
      <c r="D10" s="313"/>
      <c r="E10" s="313"/>
      <c r="F10" s="313" t="s">
        <v>21</v>
      </c>
      <c r="G10" s="313" t="s">
        <v>209</v>
      </c>
      <c r="H10" s="313" t="s">
        <v>24</v>
      </c>
      <c r="I10" s="313" t="s">
        <v>49</v>
      </c>
      <c r="J10" s="311"/>
      <c r="K10" s="311"/>
    </row>
    <row r="11" spans="1:24" ht="15" customHeight="1" x14ac:dyDescent="0.25">
      <c r="A11" s="311"/>
      <c r="B11" s="320"/>
      <c r="C11" s="313"/>
      <c r="D11" s="313"/>
      <c r="E11" s="313"/>
      <c r="F11" s="313"/>
      <c r="G11" s="313"/>
      <c r="H11" s="313"/>
      <c r="I11" s="313"/>
      <c r="J11" s="311"/>
      <c r="K11" s="311"/>
    </row>
    <row r="12" spans="1:24" ht="70.5" customHeight="1" x14ac:dyDescent="0.25">
      <c r="A12" s="311"/>
      <c r="B12" s="320"/>
      <c r="C12" s="313"/>
      <c r="D12" s="313"/>
      <c r="E12" s="313"/>
      <c r="F12" s="313"/>
      <c r="G12" s="313"/>
      <c r="H12" s="313"/>
      <c r="I12" s="313"/>
      <c r="J12" s="311"/>
      <c r="K12" s="311"/>
    </row>
    <row r="13" spans="1:24" x14ac:dyDescent="0.25">
      <c r="A13" s="312"/>
      <c r="B13" s="320"/>
      <c r="C13" s="313"/>
      <c r="D13" s="313"/>
      <c r="E13" s="313"/>
      <c r="F13" s="313"/>
      <c r="G13" s="313"/>
      <c r="H13" s="313"/>
      <c r="I13" s="313"/>
      <c r="J13" s="312"/>
      <c r="K13" s="312"/>
    </row>
    <row r="15" spans="1:24" x14ac:dyDescent="0.25">
      <c r="A15" s="154"/>
      <c r="B15" s="154"/>
      <c r="C15" s="154"/>
      <c r="D15" s="154"/>
      <c r="E15" s="154"/>
      <c r="F15" s="154"/>
      <c r="G15" s="133"/>
      <c r="H15" s="155"/>
      <c r="I15" s="155"/>
      <c r="J15" s="154"/>
      <c r="K15" s="154"/>
    </row>
    <row r="16" spans="1:24" x14ac:dyDescent="0.25">
      <c r="A16" s="173" t="s">
        <v>28</v>
      </c>
      <c r="B16" s="228" t="s">
        <v>397</v>
      </c>
      <c r="C16" s="228" t="s">
        <v>500</v>
      </c>
      <c r="D16" s="173" t="s">
        <v>706</v>
      </c>
      <c r="E16" s="173">
        <v>2025010001</v>
      </c>
      <c r="F16" s="173">
        <v>0</v>
      </c>
      <c r="G16" s="173" t="s">
        <v>210</v>
      </c>
      <c r="H16" s="173" t="s">
        <v>887</v>
      </c>
      <c r="I16" s="173" t="s">
        <v>892</v>
      </c>
      <c r="J16" s="173" t="s">
        <v>366</v>
      </c>
      <c r="K16" s="229">
        <v>37583.35</v>
      </c>
    </row>
    <row r="17" spans="1:11" x14ac:dyDescent="0.25">
      <c r="A17" s="173" t="s">
        <v>28</v>
      </c>
      <c r="B17" s="228" t="s">
        <v>96</v>
      </c>
      <c r="C17" s="228" t="s">
        <v>499</v>
      </c>
      <c r="D17" s="173" t="s">
        <v>705</v>
      </c>
      <c r="E17" s="173">
        <v>2025010002</v>
      </c>
      <c r="F17" s="173">
        <v>0</v>
      </c>
      <c r="G17" s="173" t="s">
        <v>210</v>
      </c>
      <c r="H17" s="173" t="s">
        <v>887</v>
      </c>
      <c r="I17" s="173" t="s">
        <v>892</v>
      </c>
      <c r="J17" s="173" t="s">
        <v>366</v>
      </c>
      <c r="K17" s="229">
        <v>37583.35</v>
      </c>
    </row>
    <row r="18" spans="1:11" x14ac:dyDescent="0.25">
      <c r="A18" s="173" t="s">
        <v>28</v>
      </c>
      <c r="B18" s="224" t="s">
        <v>517</v>
      </c>
      <c r="C18" s="230" t="s">
        <v>518</v>
      </c>
      <c r="D18" s="173" t="s">
        <v>707</v>
      </c>
      <c r="E18" s="173">
        <v>2025010003</v>
      </c>
      <c r="F18" s="173">
        <v>0</v>
      </c>
      <c r="G18" s="173" t="s">
        <v>210</v>
      </c>
      <c r="H18" s="173" t="s">
        <v>887</v>
      </c>
      <c r="I18" s="173" t="s">
        <v>892</v>
      </c>
      <c r="J18" s="173" t="s">
        <v>366</v>
      </c>
      <c r="K18" s="229">
        <v>37583.35</v>
      </c>
    </row>
    <row r="19" spans="1:11" x14ac:dyDescent="0.25">
      <c r="A19" s="173" t="s">
        <v>28</v>
      </c>
      <c r="B19" s="228" t="s">
        <v>482</v>
      </c>
      <c r="C19" s="228" t="s">
        <v>501</v>
      </c>
      <c r="D19" s="173" t="s">
        <v>708</v>
      </c>
      <c r="E19" s="173">
        <v>2025010004</v>
      </c>
      <c r="F19" s="173">
        <v>0</v>
      </c>
      <c r="G19" s="173" t="s">
        <v>210</v>
      </c>
      <c r="H19" s="173" t="s">
        <v>887</v>
      </c>
      <c r="I19" s="173" t="s">
        <v>892</v>
      </c>
      <c r="J19" s="173" t="s">
        <v>366</v>
      </c>
      <c r="K19" s="229">
        <v>37583.35</v>
      </c>
    </row>
    <row r="20" spans="1:11" x14ac:dyDescent="0.25">
      <c r="A20" s="173" t="s">
        <v>28</v>
      </c>
      <c r="B20" s="228" t="s">
        <v>454</v>
      </c>
      <c r="C20" s="228" t="s">
        <v>502</v>
      </c>
      <c r="D20" s="173" t="s">
        <v>709</v>
      </c>
      <c r="E20" s="173">
        <v>2025010005</v>
      </c>
      <c r="F20" s="173">
        <v>0</v>
      </c>
      <c r="G20" s="173" t="s">
        <v>210</v>
      </c>
      <c r="H20" s="173" t="s">
        <v>887</v>
      </c>
      <c r="I20" s="173" t="s">
        <v>892</v>
      </c>
      <c r="J20" s="173" t="s">
        <v>366</v>
      </c>
      <c r="K20" s="229">
        <v>37583.35</v>
      </c>
    </row>
    <row r="21" spans="1:11" x14ac:dyDescent="0.25">
      <c r="A21" s="173" t="s">
        <v>28</v>
      </c>
      <c r="B21" s="228" t="s">
        <v>893</v>
      </c>
      <c r="C21" s="228" t="s">
        <v>894</v>
      </c>
      <c r="D21" s="173" t="s">
        <v>895</v>
      </c>
      <c r="E21" s="173">
        <v>2025040006</v>
      </c>
      <c r="F21" s="173">
        <v>0</v>
      </c>
      <c r="G21" s="173" t="s">
        <v>210</v>
      </c>
      <c r="H21" s="173" t="s">
        <v>896</v>
      </c>
      <c r="I21" s="173" t="s">
        <v>896</v>
      </c>
      <c r="J21" s="173" t="s">
        <v>366</v>
      </c>
      <c r="K21" s="229">
        <v>5921.52</v>
      </c>
    </row>
    <row r="22" spans="1:11" x14ac:dyDescent="0.25">
      <c r="A22" s="173" t="s">
        <v>28</v>
      </c>
      <c r="B22" s="228" t="s">
        <v>489</v>
      </c>
      <c r="C22" s="228" t="s">
        <v>503</v>
      </c>
      <c r="D22" s="173" t="s">
        <v>710</v>
      </c>
      <c r="E22" s="173">
        <v>2025010006</v>
      </c>
      <c r="F22" s="173">
        <v>0</v>
      </c>
      <c r="G22" s="173" t="s">
        <v>210</v>
      </c>
      <c r="H22" s="173" t="s">
        <v>887</v>
      </c>
      <c r="I22" s="173" t="s">
        <v>892</v>
      </c>
      <c r="J22" s="173" t="s">
        <v>366</v>
      </c>
      <c r="K22" s="229">
        <v>37583.35</v>
      </c>
    </row>
    <row r="23" spans="1:11" x14ac:dyDescent="0.25">
      <c r="A23" s="127"/>
      <c r="B23" s="158"/>
      <c r="C23" s="158"/>
      <c r="D23" s="127"/>
      <c r="E23" s="125"/>
      <c r="F23" s="127"/>
      <c r="G23" s="125"/>
      <c r="H23" s="125"/>
      <c r="I23" s="125"/>
      <c r="J23" s="126"/>
      <c r="K23" s="138"/>
    </row>
    <row r="24" spans="1:11" x14ac:dyDescent="0.25">
      <c r="A24" s="127"/>
      <c r="B24" s="158"/>
      <c r="C24" s="158"/>
      <c r="D24" s="127"/>
      <c r="E24" s="125"/>
      <c r="F24" s="127"/>
      <c r="G24" s="125"/>
      <c r="H24" s="125"/>
      <c r="I24" s="125"/>
      <c r="J24" s="126"/>
      <c r="K24" s="138"/>
    </row>
    <row r="25" spans="1:11" x14ac:dyDescent="0.25">
      <c r="A25" s="154" t="s">
        <v>478</v>
      </c>
      <c r="B25" s="154"/>
      <c r="C25" s="154">
        <f>COUNTIF(A15:A23,"=23FIA0001V")</f>
        <v>7</v>
      </c>
      <c r="D25" s="154"/>
      <c r="E25" s="154"/>
      <c r="F25" s="154"/>
      <c r="G25" s="133"/>
      <c r="H25" s="155"/>
      <c r="I25" s="155" t="s">
        <v>212</v>
      </c>
      <c r="J25" s="154"/>
      <c r="K25" s="156">
        <f>SUM(K15:K23)</f>
        <v>231421.62</v>
      </c>
    </row>
    <row r="26" spans="1:11" x14ac:dyDescent="0.25">
      <c r="A26" s="154"/>
      <c r="B26" s="154"/>
      <c r="C26" s="154"/>
      <c r="D26" s="154"/>
      <c r="E26" s="154"/>
      <c r="F26" s="154"/>
      <c r="G26" s="133"/>
      <c r="H26" s="155"/>
      <c r="I26" s="155"/>
      <c r="J26" s="154"/>
      <c r="K26" s="154"/>
    </row>
    <row r="27" spans="1:11" x14ac:dyDescent="0.25">
      <c r="A27" s="157"/>
      <c r="B27" s="157"/>
      <c r="C27" s="157"/>
      <c r="D27" s="157"/>
      <c r="E27" s="157"/>
      <c r="F27" s="157"/>
      <c r="G27" s="157"/>
      <c r="H27" s="157"/>
      <c r="I27" s="154"/>
      <c r="J27" s="154"/>
      <c r="K27" s="154"/>
    </row>
    <row r="28" spans="1:11" x14ac:dyDescent="0.25">
      <c r="A28" t="s">
        <v>53</v>
      </c>
    </row>
    <row r="29" spans="1:11" x14ac:dyDescent="0.25">
      <c r="J29" s="80"/>
    </row>
    <row r="30" spans="1:11" x14ac:dyDescent="0.25">
      <c r="J30" s="80"/>
    </row>
    <row r="31" spans="1:11" x14ac:dyDescent="0.25">
      <c r="J31" s="80"/>
    </row>
    <row r="32" spans="1:11" x14ac:dyDescent="0.25">
      <c r="J32" s="80"/>
    </row>
  </sheetData>
  <mergeCells count="15">
    <mergeCell ref="A9:A13"/>
    <mergeCell ref="B9:B13"/>
    <mergeCell ref="C9:C13"/>
    <mergeCell ref="D9:D13"/>
    <mergeCell ref="E9:E13"/>
    <mergeCell ref="J5:K5"/>
    <mergeCell ref="J6:K6"/>
    <mergeCell ref="J9:J13"/>
    <mergeCell ref="K9:K13"/>
    <mergeCell ref="F10:F13"/>
    <mergeCell ref="G10:G13"/>
    <mergeCell ref="H10:H13"/>
    <mergeCell ref="I10:I13"/>
    <mergeCell ref="F9:G9"/>
    <mergeCell ref="H9:I9"/>
  </mergeCells>
  <pageMargins left="0.70866141732283472" right="0.70866141732283472" top="0.74803149606299213" bottom="0.74803149606299213" header="0.31496062992125984" footer="0.31496062992125984"/>
  <pageSetup paperSize="5" scale="91" fitToHeight="0" orientation="landscape" r:id="rId1"/>
  <headerFooter>
    <oddHeader>&amp;L&amp;G&amp;R&amp;G
            Hoja &amp;P de &amp;N&amp;K00+000 :::__::::::::::::::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9"/>
  <sheetViews>
    <sheetView view="pageLayout" topLeftCell="A46" zoomScaleNormal="100" workbookViewId="0">
      <selection activeCell="F67" sqref="F67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2.85546875" customWidth="1"/>
    <col min="4" max="4" width="52.140625" customWidth="1"/>
    <col min="5" max="5" width="2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1" spans="1:24" ht="7.5" customHeight="1" x14ac:dyDescent="0.25"/>
    <row r="2" spans="1:24" ht="7.5" customHeight="1" x14ac:dyDescent="0.25"/>
    <row r="3" spans="1:24" x14ac:dyDescent="0.25">
      <c r="A3" s="22" t="s">
        <v>213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77" t="s">
        <v>0</v>
      </c>
      <c r="Q3" s="377"/>
      <c r="R3" s="378"/>
    </row>
    <row r="4" spans="1:24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379" t="str">
        <f>comisionado!V3</f>
        <v>Cuarto  Trimestre 2025</v>
      </c>
      <c r="Q4" s="379"/>
      <c r="R4" s="380"/>
    </row>
    <row r="5" spans="1:24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8"/>
      <c r="R5" s="16"/>
    </row>
    <row r="6" spans="1:24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x14ac:dyDescent="0.25">
      <c r="A7" s="310" t="s">
        <v>214</v>
      </c>
      <c r="B7" s="310" t="s">
        <v>215</v>
      </c>
      <c r="C7" s="313" t="s">
        <v>216</v>
      </c>
      <c r="D7" s="313" t="s">
        <v>217</v>
      </c>
      <c r="E7" s="313" t="s">
        <v>218</v>
      </c>
      <c r="F7" s="313" t="s">
        <v>17</v>
      </c>
      <c r="G7" s="390" t="s">
        <v>219</v>
      </c>
      <c r="H7" s="391"/>
      <c r="I7" s="391"/>
      <c r="J7" s="313" t="s">
        <v>220</v>
      </c>
      <c r="K7" s="313" t="s">
        <v>453</v>
      </c>
      <c r="L7" s="313" t="s">
        <v>221</v>
      </c>
      <c r="M7" s="313" t="s">
        <v>222</v>
      </c>
      <c r="N7" s="313" t="s">
        <v>455</v>
      </c>
      <c r="O7" s="313" t="s">
        <v>450</v>
      </c>
      <c r="P7" s="313" t="s">
        <v>456</v>
      </c>
      <c r="Q7" s="310" t="s">
        <v>223</v>
      </c>
      <c r="R7" s="310" t="s">
        <v>224</v>
      </c>
    </row>
    <row r="8" spans="1:24" x14ac:dyDescent="0.25">
      <c r="A8" s="311"/>
      <c r="B8" s="311"/>
      <c r="C8" s="313"/>
      <c r="D8" s="313"/>
      <c r="E8" s="313"/>
      <c r="F8" s="313"/>
      <c r="G8" s="313" t="s">
        <v>225</v>
      </c>
      <c r="H8" s="313" t="s">
        <v>219</v>
      </c>
      <c r="I8" s="315" t="s">
        <v>226</v>
      </c>
      <c r="J8" s="313"/>
      <c r="K8" s="313"/>
      <c r="L8" s="313"/>
      <c r="M8" s="313"/>
      <c r="N8" s="313"/>
      <c r="O8" s="313"/>
      <c r="P8" s="313"/>
      <c r="Q8" s="311"/>
      <c r="R8" s="311"/>
    </row>
    <row r="9" spans="1:24" ht="15" customHeight="1" x14ac:dyDescent="0.25">
      <c r="A9" s="311"/>
      <c r="B9" s="311"/>
      <c r="C9" s="313"/>
      <c r="D9" s="313"/>
      <c r="E9" s="313"/>
      <c r="F9" s="313"/>
      <c r="G9" s="313"/>
      <c r="H9" s="313"/>
      <c r="I9" s="315"/>
      <c r="J9" s="313"/>
      <c r="K9" s="313"/>
      <c r="L9" s="313"/>
      <c r="M9" s="313"/>
      <c r="N9" s="313"/>
      <c r="O9" s="313"/>
      <c r="P9" s="313"/>
      <c r="Q9" s="311"/>
      <c r="R9" s="311"/>
    </row>
    <row r="10" spans="1:24" ht="93" customHeight="1" x14ac:dyDescent="0.25">
      <c r="A10" s="311"/>
      <c r="B10" s="311"/>
      <c r="C10" s="313"/>
      <c r="D10" s="313"/>
      <c r="E10" s="313"/>
      <c r="F10" s="313"/>
      <c r="G10" s="313"/>
      <c r="H10" s="313"/>
      <c r="I10" s="315"/>
      <c r="J10" s="313"/>
      <c r="K10" s="313"/>
      <c r="L10" s="313"/>
      <c r="M10" s="313"/>
      <c r="N10" s="313"/>
      <c r="O10" s="313"/>
      <c r="P10" s="313"/>
      <c r="Q10" s="311"/>
      <c r="R10" s="311"/>
    </row>
    <row r="11" spans="1:24" x14ac:dyDescent="0.25">
      <c r="A11" s="312"/>
      <c r="B11" s="312"/>
      <c r="C11" s="313"/>
      <c r="D11" s="313"/>
      <c r="E11" s="313"/>
      <c r="F11" s="313"/>
      <c r="G11" s="313"/>
      <c r="H11" s="313"/>
      <c r="I11" s="315"/>
      <c r="J11" s="313"/>
      <c r="K11" s="313"/>
      <c r="L11" s="313"/>
      <c r="M11" s="313"/>
      <c r="N11" s="313"/>
      <c r="O11" s="313"/>
      <c r="P11" s="313"/>
      <c r="Q11" s="312"/>
      <c r="R11" s="312"/>
    </row>
    <row r="13" spans="1:24" x14ac:dyDescent="0.25">
      <c r="A13" s="173">
        <v>0</v>
      </c>
      <c r="B13" s="173">
        <v>0</v>
      </c>
      <c r="C13" s="173">
        <v>0</v>
      </c>
      <c r="D13" s="173" t="s">
        <v>227</v>
      </c>
      <c r="E13" s="173" t="s">
        <v>228</v>
      </c>
      <c r="F13" s="173">
        <v>11301</v>
      </c>
      <c r="G13" s="173" t="s">
        <v>556</v>
      </c>
      <c r="H13" s="173" t="s">
        <v>229</v>
      </c>
      <c r="I13" s="173" t="s">
        <v>230</v>
      </c>
      <c r="J13" s="173" t="s">
        <v>231</v>
      </c>
      <c r="K13" s="173">
        <v>27</v>
      </c>
      <c r="L13" s="173">
        <v>2</v>
      </c>
      <c r="M13" s="173" t="s">
        <v>448</v>
      </c>
      <c r="N13" s="173">
        <v>9586.7999999999993</v>
      </c>
      <c r="O13" s="173">
        <v>0</v>
      </c>
      <c r="P13" s="173">
        <v>3</v>
      </c>
      <c r="Q13" s="173">
        <v>0</v>
      </c>
      <c r="R13" s="173">
        <v>28760.399999999998</v>
      </c>
    </row>
    <row r="14" spans="1:24" x14ac:dyDescent="0.25">
      <c r="A14" s="173">
        <v>0</v>
      </c>
      <c r="B14" s="173">
        <v>0</v>
      </c>
      <c r="C14" s="173">
        <v>0</v>
      </c>
      <c r="D14" s="173" t="s">
        <v>227</v>
      </c>
      <c r="E14" s="173" t="s">
        <v>228</v>
      </c>
      <c r="F14" s="173">
        <v>11301</v>
      </c>
      <c r="G14" s="173" t="s">
        <v>548</v>
      </c>
      <c r="H14" s="173" t="s">
        <v>229</v>
      </c>
      <c r="I14" s="173" t="s">
        <v>235</v>
      </c>
      <c r="J14" s="173" t="s">
        <v>231</v>
      </c>
      <c r="K14" s="173">
        <v>27</v>
      </c>
      <c r="L14" s="173">
        <v>2</v>
      </c>
      <c r="M14" s="173" t="s">
        <v>448</v>
      </c>
      <c r="N14" s="173">
        <v>9586.7999999999993</v>
      </c>
      <c r="O14" s="173">
        <v>0</v>
      </c>
      <c r="P14" s="173">
        <v>9</v>
      </c>
      <c r="Q14" s="173">
        <v>0</v>
      </c>
      <c r="R14" s="173">
        <v>86281.2</v>
      </c>
    </row>
    <row r="15" spans="1:24" x14ac:dyDescent="0.25">
      <c r="A15" s="173">
        <v>0</v>
      </c>
      <c r="B15" s="173">
        <v>0</v>
      </c>
      <c r="C15" s="173">
        <v>0</v>
      </c>
      <c r="D15" s="173" t="s">
        <v>227</v>
      </c>
      <c r="E15" s="173" t="s">
        <v>228</v>
      </c>
      <c r="F15" s="173">
        <v>11301</v>
      </c>
      <c r="G15" s="173" t="s">
        <v>558</v>
      </c>
      <c r="H15" s="173" t="s">
        <v>229</v>
      </c>
      <c r="I15" s="173" t="s">
        <v>236</v>
      </c>
      <c r="J15" s="173" t="s">
        <v>231</v>
      </c>
      <c r="K15" s="173">
        <v>27</v>
      </c>
      <c r="L15" s="173">
        <v>2</v>
      </c>
      <c r="M15" s="173" t="s">
        <v>448</v>
      </c>
      <c r="N15" s="173">
        <v>9586.7999999999993</v>
      </c>
      <c r="O15" s="173">
        <v>0</v>
      </c>
      <c r="P15" s="173">
        <v>2</v>
      </c>
      <c r="Q15" s="173">
        <v>0</v>
      </c>
      <c r="R15" s="173">
        <v>19173.599999999999</v>
      </c>
    </row>
    <row r="16" spans="1:24" x14ac:dyDescent="0.25">
      <c r="A16" s="173">
        <v>0</v>
      </c>
      <c r="B16" s="173">
        <v>0</v>
      </c>
      <c r="C16" s="173">
        <v>0</v>
      </c>
      <c r="D16" s="173" t="s">
        <v>227</v>
      </c>
      <c r="E16" s="173" t="s">
        <v>228</v>
      </c>
      <c r="F16" s="173">
        <v>11301</v>
      </c>
      <c r="G16" s="173" t="s">
        <v>549</v>
      </c>
      <c r="H16" s="173" t="s">
        <v>229</v>
      </c>
      <c r="I16" s="173" t="s">
        <v>237</v>
      </c>
      <c r="J16" s="173" t="s">
        <v>231</v>
      </c>
      <c r="K16" s="173">
        <v>27</v>
      </c>
      <c r="L16" s="173">
        <v>2</v>
      </c>
      <c r="M16" s="173" t="s">
        <v>448</v>
      </c>
      <c r="N16" s="173">
        <v>9586.7999999999993</v>
      </c>
      <c r="O16" s="173">
        <v>0</v>
      </c>
      <c r="P16" s="173">
        <v>9</v>
      </c>
      <c r="Q16" s="173">
        <v>0</v>
      </c>
      <c r="R16" s="173">
        <v>86281.2</v>
      </c>
    </row>
    <row r="17" spans="1:18" x14ac:dyDescent="0.25">
      <c r="A17" s="173">
        <v>0</v>
      </c>
      <c r="B17" s="173">
        <v>0</v>
      </c>
      <c r="C17" s="173">
        <v>0</v>
      </c>
      <c r="D17" s="173" t="s">
        <v>227</v>
      </c>
      <c r="E17" s="173" t="s">
        <v>228</v>
      </c>
      <c r="F17" s="173">
        <v>11301</v>
      </c>
      <c r="G17" s="173" t="s">
        <v>559</v>
      </c>
      <c r="H17" s="173" t="s">
        <v>229</v>
      </c>
      <c r="I17" s="173" t="s">
        <v>239</v>
      </c>
      <c r="J17" s="173" t="s">
        <v>231</v>
      </c>
      <c r="K17" s="173">
        <v>27</v>
      </c>
      <c r="L17" s="173">
        <v>2</v>
      </c>
      <c r="M17" s="173" t="s">
        <v>448</v>
      </c>
      <c r="N17" s="173">
        <v>9586.7999999999993</v>
      </c>
      <c r="O17" s="173">
        <v>0</v>
      </c>
      <c r="P17" s="173">
        <v>5</v>
      </c>
      <c r="Q17" s="173">
        <v>0</v>
      </c>
      <c r="R17" s="173">
        <v>47934</v>
      </c>
    </row>
    <row r="18" spans="1:18" x14ac:dyDescent="0.25">
      <c r="A18" s="173">
        <v>0</v>
      </c>
      <c r="B18" s="173">
        <v>0</v>
      </c>
      <c r="C18" s="173">
        <v>0</v>
      </c>
      <c r="D18" s="173" t="s">
        <v>227</v>
      </c>
      <c r="E18" s="173" t="s">
        <v>228</v>
      </c>
      <c r="F18" s="173">
        <v>11301</v>
      </c>
      <c r="G18" s="173" t="s">
        <v>550</v>
      </c>
      <c r="H18" s="173" t="s">
        <v>229</v>
      </c>
      <c r="I18" s="173" t="s">
        <v>233</v>
      </c>
      <c r="J18" s="173" t="s">
        <v>231</v>
      </c>
      <c r="K18" s="173">
        <v>27</v>
      </c>
      <c r="L18" s="173">
        <v>3</v>
      </c>
      <c r="M18" s="173" t="s">
        <v>448</v>
      </c>
      <c r="N18" s="173">
        <v>9806.92</v>
      </c>
      <c r="O18" s="173">
        <v>0</v>
      </c>
      <c r="P18" s="173">
        <v>9</v>
      </c>
      <c r="Q18" s="173">
        <v>0</v>
      </c>
      <c r="R18" s="173">
        <v>88262.28</v>
      </c>
    </row>
    <row r="19" spans="1:18" x14ac:dyDescent="0.25">
      <c r="A19" s="173">
        <v>0</v>
      </c>
      <c r="B19" s="173">
        <v>0</v>
      </c>
      <c r="C19" s="173">
        <v>0</v>
      </c>
      <c r="D19" s="173" t="s">
        <v>227</v>
      </c>
      <c r="E19" s="173" t="s">
        <v>228</v>
      </c>
      <c r="F19" s="173">
        <v>11301</v>
      </c>
      <c r="G19" s="173" t="s">
        <v>557</v>
      </c>
      <c r="H19" s="173" t="s">
        <v>229</v>
      </c>
      <c r="I19" s="173" t="s">
        <v>238</v>
      </c>
      <c r="J19" s="173" t="s">
        <v>231</v>
      </c>
      <c r="K19" s="173">
        <v>27</v>
      </c>
      <c r="L19" s="173">
        <v>4</v>
      </c>
      <c r="M19" s="173" t="s">
        <v>448</v>
      </c>
      <c r="N19" s="173">
        <v>10027.299999999999</v>
      </c>
      <c r="O19" s="173">
        <v>0</v>
      </c>
      <c r="P19" s="173">
        <v>1</v>
      </c>
      <c r="Q19" s="173">
        <v>0</v>
      </c>
      <c r="R19" s="173">
        <v>10027.299999999999</v>
      </c>
    </row>
    <row r="20" spans="1:18" x14ac:dyDescent="0.25">
      <c r="A20" s="173">
        <v>0</v>
      </c>
      <c r="B20" s="173">
        <v>0</v>
      </c>
      <c r="C20" s="173">
        <v>0</v>
      </c>
      <c r="D20" s="173" t="s">
        <v>227</v>
      </c>
      <c r="E20" s="173" t="s">
        <v>228</v>
      </c>
      <c r="F20" s="173">
        <v>11301</v>
      </c>
      <c r="G20" s="173" t="s">
        <v>547</v>
      </c>
      <c r="H20" s="173" t="s">
        <v>229</v>
      </c>
      <c r="I20" s="173" t="s">
        <v>234</v>
      </c>
      <c r="J20" s="173" t="s">
        <v>231</v>
      </c>
      <c r="K20" s="173">
        <v>27</v>
      </c>
      <c r="L20" s="173">
        <v>5</v>
      </c>
      <c r="M20" s="173" t="s">
        <v>448</v>
      </c>
      <c r="N20" s="173">
        <v>10277.799999999999</v>
      </c>
      <c r="O20" s="173">
        <v>0</v>
      </c>
      <c r="P20" s="173">
        <v>8</v>
      </c>
      <c r="Q20" s="173">
        <v>0</v>
      </c>
      <c r="R20" s="173">
        <v>82222.399999999994</v>
      </c>
    </row>
    <row r="21" spans="1:18" x14ac:dyDescent="0.25">
      <c r="A21" s="173">
        <v>0</v>
      </c>
      <c r="B21" s="173">
        <v>0</v>
      </c>
      <c r="C21" s="173">
        <v>0</v>
      </c>
      <c r="D21" s="173" t="s">
        <v>227</v>
      </c>
      <c r="E21" s="173" t="s">
        <v>228</v>
      </c>
      <c r="F21" s="173">
        <v>11301</v>
      </c>
      <c r="G21" s="173" t="s">
        <v>538</v>
      </c>
      <c r="H21" s="173" t="s">
        <v>229</v>
      </c>
      <c r="I21" s="173" t="s">
        <v>240</v>
      </c>
      <c r="J21" s="173" t="s">
        <v>231</v>
      </c>
      <c r="K21" s="173">
        <v>27</v>
      </c>
      <c r="L21" s="173">
        <v>7</v>
      </c>
      <c r="M21" s="173" t="s">
        <v>448</v>
      </c>
      <c r="N21" s="173">
        <v>10348.040000000001</v>
      </c>
      <c r="O21" s="173">
        <v>0</v>
      </c>
      <c r="P21" s="173">
        <v>43</v>
      </c>
      <c r="Q21" s="173">
        <v>0</v>
      </c>
      <c r="R21" s="173">
        <v>444965.72000000003</v>
      </c>
    </row>
    <row r="22" spans="1:18" x14ac:dyDescent="0.25">
      <c r="A22" s="173">
        <v>0</v>
      </c>
      <c r="B22" s="173">
        <v>0</v>
      </c>
      <c r="C22" s="173">
        <v>0</v>
      </c>
      <c r="D22" s="173" t="s">
        <v>227</v>
      </c>
      <c r="E22" s="173" t="s">
        <v>228</v>
      </c>
      <c r="F22" s="173">
        <v>11301</v>
      </c>
      <c r="G22" s="173" t="s">
        <v>560</v>
      </c>
      <c r="H22" s="173" t="s">
        <v>229</v>
      </c>
      <c r="I22" s="173" t="s">
        <v>241</v>
      </c>
      <c r="J22" s="173" t="s">
        <v>231</v>
      </c>
      <c r="K22" s="173">
        <v>27</v>
      </c>
      <c r="L22" s="173">
        <v>7</v>
      </c>
      <c r="M22" s="173" t="s">
        <v>448</v>
      </c>
      <c r="N22" s="173">
        <v>10348.040000000001</v>
      </c>
      <c r="O22" s="173">
        <v>0</v>
      </c>
      <c r="P22" s="173">
        <v>3</v>
      </c>
      <c r="Q22" s="173">
        <v>0</v>
      </c>
      <c r="R22" s="173">
        <v>31044.120000000003</v>
      </c>
    </row>
    <row r="23" spans="1:18" s="52" customFormat="1" x14ac:dyDescent="0.25">
      <c r="A23" s="173">
        <v>0</v>
      </c>
      <c r="B23" s="173">
        <v>0</v>
      </c>
      <c r="C23" s="173">
        <v>0</v>
      </c>
      <c r="D23" s="173" t="s">
        <v>227</v>
      </c>
      <c r="E23" s="173" t="s">
        <v>228</v>
      </c>
      <c r="F23" s="173">
        <v>11301</v>
      </c>
      <c r="G23" s="173" t="s">
        <v>242</v>
      </c>
      <c r="H23" s="173" t="s">
        <v>243</v>
      </c>
      <c r="I23" s="173" t="s">
        <v>561</v>
      </c>
      <c r="J23" s="173" t="s">
        <v>244</v>
      </c>
      <c r="K23" s="173">
        <v>27</v>
      </c>
      <c r="L23" s="173" t="s">
        <v>527</v>
      </c>
      <c r="M23" s="173" t="s">
        <v>448</v>
      </c>
      <c r="N23" s="173">
        <v>8342.35</v>
      </c>
      <c r="O23" s="173">
        <v>0</v>
      </c>
      <c r="P23" s="173">
        <v>1</v>
      </c>
      <c r="Q23" s="173">
        <v>0</v>
      </c>
      <c r="R23" s="173">
        <v>8342.35</v>
      </c>
    </row>
    <row r="24" spans="1:18" s="52" customFormat="1" x14ac:dyDescent="0.25">
      <c r="A24" s="173">
        <v>0</v>
      </c>
      <c r="B24" s="173">
        <v>0</v>
      </c>
      <c r="C24" s="173">
        <v>0</v>
      </c>
      <c r="D24" s="173" t="s">
        <v>227</v>
      </c>
      <c r="E24" s="173" t="s">
        <v>228</v>
      </c>
      <c r="F24" s="173">
        <v>11301</v>
      </c>
      <c r="G24" s="173" t="s">
        <v>242</v>
      </c>
      <c r="H24" s="173" t="s">
        <v>243</v>
      </c>
      <c r="I24" s="173" t="s">
        <v>562</v>
      </c>
      <c r="J24" s="173" t="s">
        <v>244</v>
      </c>
      <c r="K24" s="173">
        <v>27</v>
      </c>
      <c r="L24" s="173" t="s">
        <v>527</v>
      </c>
      <c r="M24" s="173" t="s">
        <v>448</v>
      </c>
      <c r="N24" s="173">
        <v>8342.35</v>
      </c>
      <c r="O24" s="173">
        <v>0</v>
      </c>
      <c r="P24" s="173">
        <v>2</v>
      </c>
      <c r="Q24" s="173">
        <v>0</v>
      </c>
      <c r="R24" s="173">
        <v>16684.7</v>
      </c>
    </row>
    <row r="25" spans="1:18" s="52" customFormat="1" x14ac:dyDescent="0.25">
      <c r="A25" s="173">
        <v>0</v>
      </c>
      <c r="B25" s="173">
        <v>0</v>
      </c>
      <c r="C25" s="173">
        <v>0</v>
      </c>
      <c r="D25" s="173" t="s">
        <v>227</v>
      </c>
      <c r="E25" s="173" t="s">
        <v>228</v>
      </c>
      <c r="F25" s="173">
        <v>11301</v>
      </c>
      <c r="G25" s="173" t="s">
        <v>242</v>
      </c>
      <c r="H25" s="173" t="s">
        <v>243</v>
      </c>
      <c r="I25" s="173" t="s">
        <v>563</v>
      </c>
      <c r="J25" s="173" t="s">
        <v>231</v>
      </c>
      <c r="K25" s="173">
        <v>27</v>
      </c>
      <c r="L25" s="173" t="s">
        <v>527</v>
      </c>
      <c r="M25" s="173" t="s">
        <v>448</v>
      </c>
      <c r="N25" s="173">
        <v>8342.35</v>
      </c>
      <c r="O25" s="173">
        <v>0</v>
      </c>
      <c r="P25" s="173">
        <v>6</v>
      </c>
      <c r="Q25" s="173">
        <v>0</v>
      </c>
      <c r="R25" s="173">
        <v>50054.100000000006</v>
      </c>
    </row>
    <row r="26" spans="1:18" s="52" customFormat="1" x14ac:dyDescent="0.25">
      <c r="A26" s="173">
        <v>0</v>
      </c>
      <c r="B26" s="173">
        <v>0</v>
      </c>
      <c r="C26" s="173">
        <v>0</v>
      </c>
      <c r="D26" s="173" t="s">
        <v>227</v>
      </c>
      <c r="E26" s="173" t="s">
        <v>228</v>
      </c>
      <c r="F26" s="173">
        <v>11301</v>
      </c>
      <c r="G26" s="173" t="s">
        <v>446</v>
      </c>
      <c r="H26" s="173" t="s">
        <v>243</v>
      </c>
      <c r="I26" s="173" t="s">
        <v>245</v>
      </c>
      <c r="J26" s="173" t="s">
        <v>231</v>
      </c>
      <c r="K26" s="173">
        <v>27</v>
      </c>
      <c r="L26" s="173">
        <v>6</v>
      </c>
      <c r="M26" s="173" t="s">
        <v>448</v>
      </c>
      <c r="N26" s="173">
        <v>10310.36</v>
      </c>
      <c r="O26" s="173">
        <v>0</v>
      </c>
      <c r="P26" s="173">
        <v>1</v>
      </c>
      <c r="Q26" s="173">
        <v>0</v>
      </c>
      <c r="R26" s="173">
        <v>9532.48</v>
      </c>
    </row>
    <row r="27" spans="1:18" s="52" customFormat="1" x14ac:dyDescent="0.25">
      <c r="A27" s="173">
        <v>0</v>
      </c>
      <c r="B27" s="173">
        <v>0</v>
      </c>
      <c r="C27" s="173">
        <v>0</v>
      </c>
      <c r="D27" s="173" t="s">
        <v>227</v>
      </c>
      <c r="E27" s="173" t="s">
        <v>228</v>
      </c>
      <c r="F27" s="173">
        <v>11301</v>
      </c>
      <c r="G27" s="173" t="s">
        <v>445</v>
      </c>
      <c r="H27" s="173" t="s">
        <v>243</v>
      </c>
      <c r="I27" s="173" t="s">
        <v>246</v>
      </c>
      <c r="J27" s="173" t="s">
        <v>231</v>
      </c>
      <c r="K27" s="173">
        <v>27</v>
      </c>
      <c r="L27" s="173">
        <v>8</v>
      </c>
      <c r="M27" s="173" t="s">
        <v>448</v>
      </c>
      <c r="N27" s="173">
        <v>10415.459999999999</v>
      </c>
      <c r="O27" s="173">
        <v>0</v>
      </c>
      <c r="P27" s="173">
        <v>13</v>
      </c>
      <c r="Q27" s="173">
        <v>0</v>
      </c>
      <c r="R27" s="173">
        <v>126401.21</v>
      </c>
    </row>
    <row r="28" spans="1:18" s="52" customFormat="1" x14ac:dyDescent="0.25">
      <c r="A28" s="173">
        <v>0</v>
      </c>
      <c r="B28" s="173">
        <v>0</v>
      </c>
      <c r="C28" s="173">
        <v>0</v>
      </c>
      <c r="D28" s="173" t="s">
        <v>227</v>
      </c>
      <c r="E28" s="173" t="s">
        <v>228</v>
      </c>
      <c r="F28" s="173">
        <v>11301</v>
      </c>
      <c r="G28" s="173" t="s">
        <v>473</v>
      </c>
      <c r="H28" s="173" t="s">
        <v>243</v>
      </c>
      <c r="I28" s="173" t="s">
        <v>233</v>
      </c>
      <c r="J28" s="173" t="s">
        <v>231</v>
      </c>
      <c r="K28" s="173">
        <v>27</v>
      </c>
      <c r="L28" s="173">
        <v>3</v>
      </c>
      <c r="M28" s="173" t="s">
        <v>448</v>
      </c>
      <c r="N28" s="173">
        <v>9806.9599999999991</v>
      </c>
      <c r="O28" s="173">
        <v>0</v>
      </c>
      <c r="P28" s="173">
        <v>1</v>
      </c>
      <c r="Q28" s="173">
        <v>0</v>
      </c>
      <c r="R28" s="173">
        <v>9429.73</v>
      </c>
    </row>
    <row r="29" spans="1:18" s="52" customFormat="1" x14ac:dyDescent="0.25">
      <c r="A29" s="173">
        <v>0</v>
      </c>
      <c r="B29" s="173">
        <v>0</v>
      </c>
      <c r="C29" s="173">
        <v>0</v>
      </c>
      <c r="D29" s="173" t="s">
        <v>227</v>
      </c>
      <c r="E29" s="173" t="s">
        <v>228</v>
      </c>
      <c r="F29" s="173">
        <v>11301</v>
      </c>
      <c r="G29" s="173" t="s">
        <v>247</v>
      </c>
      <c r="H29" s="173" t="s">
        <v>243</v>
      </c>
      <c r="I29" s="173" t="s">
        <v>248</v>
      </c>
      <c r="J29" s="173" t="s">
        <v>231</v>
      </c>
      <c r="K29" s="173">
        <v>28</v>
      </c>
      <c r="L29" s="173" t="s">
        <v>527</v>
      </c>
      <c r="M29" s="173" t="s">
        <v>448</v>
      </c>
      <c r="N29" s="173">
        <v>8342.35</v>
      </c>
      <c r="O29" s="173">
        <v>0</v>
      </c>
      <c r="P29" s="173">
        <v>6</v>
      </c>
      <c r="Q29" s="173">
        <v>0</v>
      </c>
      <c r="R29" s="173">
        <v>50054.100000000006</v>
      </c>
    </row>
    <row r="30" spans="1:18" s="52" customFormat="1" x14ac:dyDescent="0.25">
      <c r="A30" s="173">
        <v>0</v>
      </c>
      <c r="B30" s="173">
        <v>0</v>
      </c>
      <c r="C30" s="173">
        <v>0</v>
      </c>
      <c r="D30" s="173" t="s">
        <v>227</v>
      </c>
      <c r="E30" s="173" t="s">
        <v>228</v>
      </c>
      <c r="F30" s="173">
        <v>11301</v>
      </c>
      <c r="G30" s="173" t="s">
        <v>249</v>
      </c>
      <c r="H30" s="173" t="s">
        <v>243</v>
      </c>
      <c r="I30" s="173" t="s">
        <v>250</v>
      </c>
      <c r="J30" s="173" t="s">
        <v>231</v>
      </c>
      <c r="K30" s="173">
        <v>33</v>
      </c>
      <c r="L30" s="173" t="s">
        <v>251</v>
      </c>
      <c r="M30" s="173" t="s">
        <v>448</v>
      </c>
      <c r="N30" s="173">
        <v>16671</v>
      </c>
      <c r="O30" s="173">
        <v>0</v>
      </c>
      <c r="P30" s="173">
        <v>1</v>
      </c>
      <c r="Q30" s="173">
        <v>0</v>
      </c>
      <c r="R30" s="173">
        <v>16671</v>
      </c>
    </row>
    <row r="31" spans="1:18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29"/>
      <c r="Q31" s="29"/>
      <c r="R31" s="31"/>
    </row>
    <row r="32" spans="1:18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29"/>
      <c r="Q32" s="29"/>
      <c r="R32" s="31"/>
    </row>
    <row r="33" spans="1:18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29"/>
      <c r="Q33" s="29"/>
      <c r="R33" s="31"/>
    </row>
    <row r="34" spans="1:18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29"/>
      <c r="Q34" s="29"/>
      <c r="R34" s="31"/>
    </row>
    <row r="35" spans="1:18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>
        <f>SUM(N13:N30)</f>
        <v>179315.28</v>
      </c>
      <c r="O35" s="39"/>
      <c r="P35" s="40">
        <f>SUM(P13:P30)</f>
        <v>123</v>
      </c>
      <c r="Q35" s="41">
        <f t="shared" ref="Q35" si="0">SUM(Q13:Q30)</f>
        <v>0</v>
      </c>
      <c r="R35" s="42">
        <f>SUM(R13:R30)</f>
        <v>1212121.8899999999</v>
      </c>
    </row>
    <row r="36" spans="1:18" x14ac:dyDescent="0.2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29"/>
      <c r="Q36" s="29"/>
      <c r="R36" s="31"/>
    </row>
    <row r="37" spans="1:18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29"/>
      <c r="Q37" s="29"/>
      <c r="R37" s="31"/>
    </row>
    <row r="38" spans="1:18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/>
      <c r="Q38" s="34"/>
      <c r="R38" s="35"/>
    </row>
    <row r="39" spans="1:18" x14ac:dyDescent="0.25">
      <c r="A39" t="s">
        <v>53</v>
      </c>
    </row>
  </sheetData>
  <autoFilter ref="A12:X30" xr:uid="{00000000-0009-0000-0000-000009000000}"/>
  <mergeCells count="21">
    <mergeCell ref="J7:J11"/>
    <mergeCell ref="K7:K11"/>
    <mergeCell ref="L7:L11"/>
    <mergeCell ref="M7:M11"/>
    <mergeCell ref="N7:N11"/>
    <mergeCell ref="P3:R3"/>
    <mergeCell ref="P4:R4"/>
    <mergeCell ref="F7:F11"/>
    <mergeCell ref="A7:A11"/>
    <mergeCell ref="B7:B11"/>
    <mergeCell ref="C7:C11"/>
    <mergeCell ref="D7:D11"/>
    <mergeCell ref="E7:E11"/>
    <mergeCell ref="O7:O11"/>
    <mergeCell ref="P7:P11"/>
    <mergeCell ref="Q7:Q11"/>
    <mergeCell ref="R7:R11"/>
    <mergeCell ref="G8:G11"/>
    <mergeCell ref="H8:H11"/>
    <mergeCell ref="I8:I11"/>
    <mergeCell ref="G7:I7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>&amp;L&amp;G&amp;R&amp;G
            Hoja &amp;P de &amp;N &amp;K00+000::::::::::::::::::::::::::::::::::::::::__::::::::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41"/>
  <sheetViews>
    <sheetView view="pageLayout" topLeftCell="E34" zoomScaleNormal="100" workbookViewId="0">
      <selection activeCell="K55" sqref="K55"/>
    </sheetView>
  </sheetViews>
  <sheetFormatPr baseColWidth="10" defaultColWidth="11.42578125" defaultRowHeight="15" x14ac:dyDescent="0.25"/>
  <cols>
    <col min="1" max="1" width="15.28515625" style="52" customWidth="1"/>
    <col min="2" max="2" width="20.42578125" style="52" customWidth="1"/>
    <col min="3" max="3" width="43.42578125" style="52" customWidth="1"/>
    <col min="4" max="4" width="20.42578125" style="52" customWidth="1"/>
    <col min="5" max="5" width="23.7109375" style="52" customWidth="1"/>
    <col min="6" max="6" width="11.42578125" style="52"/>
    <col min="7" max="8" width="19.7109375" style="52" customWidth="1"/>
    <col min="9" max="16" width="16.28515625" style="52" customWidth="1"/>
    <col min="17" max="17" width="14.140625" style="52" customWidth="1"/>
    <col min="18" max="18" width="12.5703125" style="52" customWidth="1"/>
    <col min="19" max="19" width="20.7109375" style="52" customWidth="1"/>
    <col min="20" max="20" width="48.85546875" style="52" customWidth="1"/>
    <col min="21" max="21" width="49.28515625" style="52" customWidth="1"/>
    <col min="22" max="22" width="16.28515625" style="52" customWidth="1"/>
    <col min="23" max="23" width="15.140625" style="52" customWidth="1"/>
    <col min="24" max="16384" width="11.42578125" style="52"/>
  </cols>
  <sheetData>
    <row r="1" spans="1:23" ht="11.25" customHeight="1" x14ac:dyDescent="0.25"/>
    <row r="2" spans="1:23" ht="11.25" customHeight="1" x14ac:dyDescent="0.25"/>
    <row r="3" spans="1:23" x14ac:dyDescent="0.25">
      <c r="A3" s="78" t="s">
        <v>252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92" t="s">
        <v>0</v>
      </c>
      <c r="P3" s="392"/>
      <c r="Q3" s="393"/>
    </row>
    <row r="4" spans="1:23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394" t="str">
        <f>comisionado!V3</f>
        <v>Cuarto  Trimestre 2025</v>
      </c>
      <c r="P4" s="394"/>
      <c r="Q4" s="395"/>
    </row>
    <row r="5" spans="1:23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  <c r="Q5" s="55"/>
    </row>
    <row r="6" spans="1:23" s="15" customForma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3" x14ac:dyDescent="0.25">
      <c r="A7" s="342" t="s">
        <v>253</v>
      </c>
      <c r="B7" s="398" t="s">
        <v>21</v>
      </c>
      <c r="C7" s="398" t="s">
        <v>254</v>
      </c>
      <c r="D7" s="398" t="s">
        <v>222</v>
      </c>
      <c r="E7" s="401" t="s">
        <v>225</v>
      </c>
      <c r="F7" s="396" t="s">
        <v>255</v>
      </c>
      <c r="G7" s="396" t="s">
        <v>256</v>
      </c>
      <c r="H7" s="396" t="s">
        <v>257</v>
      </c>
      <c r="I7" s="402" t="s">
        <v>258</v>
      </c>
      <c r="J7" s="402"/>
      <c r="K7" s="402"/>
      <c r="L7" s="402"/>
      <c r="M7" s="402"/>
      <c r="N7" s="403" t="s">
        <v>259</v>
      </c>
      <c r="O7" s="404"/>
      <c r="P7" s="405"/>
      <c r="Q7" s="398" t="s">
        <v>260</v>
      </c>
    </row>
    <row r="8" spans="1:23" x14ac:dyDescent="0.25">
      <c r="A8" s="345"/>
      <c r="B8" s="399"/>
      <c r="C8" s="399"/>
      <c r="D8" s="399"/>
      <c r="E8" s="401"/>
      <c r="F8" s="396"/>
      <c r="G8" s="396"/>
      <c r="H8" s="396"/>
      <c r="I8" s="396" t="s">
        <v>261</v>
      </c>
      <c r="J8" s="398" t="s">
        <v>262</v>
      </c>
      <c r="K8" s="398" t="s">
        <v>263</v>
      </c>
      <c r="L8" s="398" t="s">
        <v>264</v>
      </c>
      <c r="M8" s="398" t="s">
        <v>265</v>
      </c>
      <c r="N8" s="396" t="s">
        <v>266</v>
      </c>
      <c r="O8" s="398" t="s">
        <v>267</v>
      </c>
      <c r="P8" s="396" t="s">
        <v>268</v>
      </c>
      <c r="Q8" s="399"/>
    </row>
    <row r="9" spans="1:23" ht="15" customHeight="1" x14ac:dyDescent="0.25">
      <c r="A9" s="345"/>
      <c r="B9" s="399"/>
      <c r="C9" s="399"/>
      <c r="D9" s="399"/>
      <c r="E9" s="401"/>
      <c r="F9" s="396"/>
      <c r="G9" s="396"/>
      <c r="H9" s="396"/>
      <c r="I9" s="396"/>
      <c r="J9" s="399"/>
      <c r="K9" s="399"/>
      <c r="L9" s="399"/>
      <c r="M9" s="399"/>
      <c r="N9" s="396"/>
      <c r="O9" s="399"/>
      <c r="P9" s="396"/>
      <c r="Q9" s="399"/>
    </row>
    <row r="10" spans="1:23" ht="93" customHeight="1" x14ac:dyDescent="0.25">
      <c r="A10" s="345"/>
      <c r="B10" s="399"/>
      <c r="C10" s="399"/>
      <c r="D10" s="399"/>
      <c r="E10" s="401"/>
      <c r="F10" s="396"/>
      <c r="G10" s="396"/>
      <c r="H10" s="396"/>
      <c r="I10" s="396"/>
      <c r="J10" s="399"/>
      <c r="K10" s="399"/>
      <c r="L10" s="399"/>
      <c r="M10" s="399"/>
      <c r="N10" s="396"/>
      <c r="O10" s="399"/>
      <c r="P10" s="396"/>
      <c r="Q10" s="399"/>
    </row>
    <row r="11" spans="1:23" x14ac:dyDescent="0.25">
      <c r="A11" s="397"/>
      <c r="B11" s="400"/>
      <c r="C11" s="400"/>
      <c r="D11" s="400"/>
      <c r="E11" s="401"/>
      <c r="F11" s="396"/>
      <c r="G11" s="396"/>
      <c r="H11" s="396"/>
      <c r="I11" s="396"/>
      <c r="J11" s="400"/>
      <c r="K11" s="400"/>
      <c r="L11" s="400"/>
      <c r="M11" s="400"/>
      <c r="N11" s="396"/>
      <c r="O11" s="400"/>
      <c r="P11" s="396"/>
      <c r="Q11" s="400"/>
    </row>
    <row r="13" spans="1:23" x14ac:dyDescent="0.25">
      <c r="A13" s="265">
        <v>1</v>
      </c>
      <c r="B13" s="173" t="s">
        <v>556</v>
      </c>
      <c r="C13" s="173" t="s">
        <v>230</v>
      </c>
      <c r="D13" s="173" t="s">
        <v>232</v>
      </c>
      <c r="E13" s="173" t="s">
        <v>211</v>
      </c>
      <c r="F13" s="173">
        <v>11301</v>
      </c>
      <c r="G13" s="173">
        <v>2</v>
      </c>
      <c r="H13" s="173">
        <v>27</v>
      </c>
      <c r="I13" s="173">
        <v>202501</v>
      </c>
      <c r="J13" s="173">
        <v>999999</v>
      </c>
      <c r="K13" s="173">
        <v>0</v>
      </c>
      <c r="L13" s="173">
        <v>0</v>
      </c>
      <c r="M13" s="229">
        <v>9586.7999999999993</v>
      </c>
      <c r="N13" s="173">
        <v>48</v>
      </c>
      <c r="O13" s="173"/>
      <c r="P13" s="173"/>
      <c r="Q13" s="173">
        <v>202514</v>
      </c>
    </row>
    <row r="14" spans="1:23" x14ac:dyDescent="0.25">
      <c r="A14" s="265">
        <v>1</v>
      </c>
      <c r="B14" s="173" t="s">
        <v>548</v>
      </c>
      <c r="C14" s="173" t="s">
        <v>235</v>
      </c>
      <c r="D14" s="173" t="s">
        <v>232</v>
      </c>
      <c r="E14" s="173" t="s">
        <v>211</v>
      </c>
      <c r="F14" s="173">
        <v>11301</v>
      </c>
      <c r="G14" s="173">
        <v>2</v>
      </c>
      <c r="H14" s="173">
        <v>27</v>
      </c>
      <c r="I14" s="173">
        <v>202501</v>
      </c>
      <c r="J14" s="173">
        <v>999999</v>
      </c>
      <c r="K14" s="173">
        <v>0</v>
      </c>
      <c r="L14" s="173">
        <v>0</v>
      </c>
      <c r="M14" s="229">
        <v>9586.7999999999993</v>
      </c>
      <c r="N14" s="173">
        <v>48</v>
      </c>
      <c r="O14" s="173"/>
      <c r="P14" s="173"/>
      <c r="Q14" s="173">
        <v>202514</v>
      </c>
    </row>
    <row r="15" spans="1:23" x14ac:dyDescent="0.25">
      <c r="A15" s="265">
        <v>1</v>
      </c>
      <c r="B15" s="173" t="s">
        <v>558</v>
      </c>
      <c r="C15" s="173" t="s">
        <v>236</v>
      </c>
      <c r="D15" s="173" t="s">
        <v>232</v>
      </c>
      <c r="E15" s="173" t="s">
        <v>211</v>
      </c>
      <c r="F15" s="173">
        <v>11301</v>
      </c>
      <c r="G15" s="173">
        <v>2</v>
      </c>
      <c r="H15" s="173">
        <v>27</v>
      </c>
      <c r="I15" s="173">
        <v>202501</v>
      </c>
      <c r="J15" s="173">
        <v>999999</v>
      </c>
      <c r="K15" s="173">
        <v>0</v>
      </c>
      <c r="L15" s="173">
        <v>0</v>
      </c>
      <c r="M15" s="229">
        <v>9586.7999999999993</v>
      </c>
      <c r="N15" s="173">
        <v>48</v>
      </c>
      <c r="O15" s="173"/>
      <c r="P15" s="173"/>
      <c r="Q15" s="173">
        <v>202514</v>
      </c>
    </row>
    <row r="16" spans="1:23" x14ac:dyDescent="0.25">
      <c r="A16" s="265">
        <v>1</v>
      </c>
      <c r="B16" s="173" t="s">
        <v>549</v>
      </c>
      <c r="C16" s="173" t="s">
        <v>237</v>
      </c>
      <c r="D16" s="173" t="s">
        <v>232</v>
      </c>
      <c r="E16" s="173" t="s">
        <v>211</v>
      </c>
      <c r="F16" s="173">
        <v>11301</v>
      </c>
      <c r="G16" s="173">
        <v>2</v>
      </c>
      <c r="H16" s="173">
        <v>27</v>
      </c>
      <c r="I16" s="173">
        <v>202501</v>
      </c>
      <c r="J16" s="173">
        <v>999999</v>
      </c>
      <c r="K16" s="173">
        <v>0</v>
      </c>
      <c r="L16" s="173">
        <v>0</v>
      </c>
      <c r="M16" s="229">
        <v>9586.7999999999993</v>
      </c>
      <c r="N16" s="173">
        <v>48</v>
      </c>
      <c r="O16" s="173"/>
      <c r="P16" s="173"/>
      <c r="Q16" s="173">
        <v>202514</v>
      </c>
    </row>
    <row r="17" spans="1:17" x14ac:dyDescent="0.25">
      <c r="A17" s="265">
        <v>1</v>
      </c>
      <c r="B17" s="173" t="s">
        <v>559</v>
      </c>
      <c r="C17" s="173" t="s">
        <v>239</v>
      </c>
      <c r="D17" s="173" t="s">
        <v>232</v>
      </c>
      <c r="E17" s="173" t="s">
        <v>211</v>
      </c>
      <c r="F17" s="173">
        <v>11301</v>
      </c>
      <c r="G17" s="173">
        <v>2</v>
      </c>
      <c r="H17" s="173">
        <v>27</v>
      </c>
      <c r="I17" s="173">
        <v>202501</v>
      </c>
      <c r="J17" s="173">
        <v>999999</v>
      </c>
      <c r="K17" s="173">
        <v>0</v>
      </c>
      <c r="L17" s="173">
        <v>0</v>
      </c>
      <c r="M17" s="229">
        <v>9586.7999999999993</v>
      </c>
      <c r="N17" s="173">
        <v>48</v>
      </c>
      <c r="O17" s="173"/>
      <c r="P17" s="173"/>
      <c r="Q17" s="173">
        <v>202514</v>
      </c>
    </row>
    <row r="18" spans="1:17" x14ac:dyDescent="0.25">
      <c r="A18" s="265">
        <v>1</v>
      </c>
      <c r="B18" s="173" t="s">
        <v>550</v>
      </c>
      <c r="C18" s="173" t="s">
        <v>233</v>
      </c>
      <c r="D18" s="173" t="s">
        <v>232</v>
      </c>
      <c r="E18" s="173" t="s">
        <v>211</v>
      </c>
      <c r="F18" s="173">
        <v>11301</v>
      </c>
      <c r="G18" s="173">
        <v>3</v>
      </c>
      <c r="H18" s="173">
        <v>27</v>
      </c>
      <c r="I18" s="173">
        <v>202501</v>
      </c>
      <c r="J18" s="173">
        <v>999999</v>
      </c>
      <c r="K18" s="173">
        <v>0</v>
      </c>
      <c r="L18" s="173">
        <v>0</v>
      </c>
      <c r="M18" s="229">
        <v>9806.92</v>
      </c>
      <c r="N18" s="173">
        <v>48</v>
      </c>
      <c r="O18" s="173"/>
      <c r="P18" s="173"/>
      <c r="Q18" s="173">
        <v>202514</v>
      </c>
    </row>
    <row r="19" spans="1:17" ht="15.75" customHeight="1" x14ac:dyDescent="0.25">
      <c r="A19" s="265">
        <v>1</v>
      </c>
      <c r="B19" s="173" t="s">
        <v>557</v>
      </c>
      <c r="C19" s="173" t="s">
        <v>238</v>
      </c>
      <c r="D19" s="173" t="s">
        <v>232</v>
      </c>
      <c r="E19" s="173" t="s">
        <v>211</v>
      </c>
      <c r="F19" s="173">
        <v>11301</v>
      </c>
      <c r="G19" s="173">
        <v>4</v>
      </c>
      <c r="H19" s="173">
        <v>27</v>
      </c>
      <c r="I19" s="173">
        <v>202501</v>
      </c>
      <c r="J19" s="173">
        <v>999999</v>
      </c>
      <c r="K19" s="173">
        <v>0</v>
      </c>
      <c r="L19" s="173">
        <v>0</v>
      </c>
      <c r="M19" s="229">
        <v>10027.299999999999</v>
      </c>
      <c r="N19" s="173">
        <v>48</v>
      </c>
      <c r="O19" s="173"/>
      <c r="P19" s="173"/>
      <c r="Q19" s="173">
        <v>202514</v>
      </c>
    </row>
    <row r="20" spans="1:17" x14ac:dyDescent="0.25">
      <c r="A20" s="265">
        <v>1</v>
      </c>
      <c r="B20" s="173" t="s">
        <v>547</v>
      </c>
      <c r="C20" s="173" t="s">
        <v>234</v>
      </c>
      <c r="D20" s="173" t="s">
        <v>232</v>
      </c>
      <c r="E20" s="173" t="s">
        <v>211</v>
      </c>
      <c r="F20" s="173">
        <v>11301</v>
      </c>
      <c r="G20" s="173">
        <v>5</v>
      </c>
      <c r="H20" s="173">
        <v>27</v>
      </c>
      <c r="I20" s="173">
        <v>202501</v>
      </c>
      <c r="J20" s="173">
        <v>999999</v>
      </c>
      <c r="K20" s="173">
        <v>0</v>
      </c>
      <c r="L20" s="173">
        <v>0</v>
      </c>
      <c r="M20" s="229">
        <v>10277.799999999999</v>
      </c>
      <c r="N20" s="173">
        <v>48</v>
      </c>
      <c r="O20" s="173"/>
      <c r="P20" s="173"/>
      <c r="Q20" s="173">
        <v>202514</v>
      </c>
    </row>
    <row r="21" spans="1:17" x14ac:dyDescent="0.25">
      <c r="A21" s="265">
        <v>1</v>
      </c>
      <c r="B21" s="173" t="s">
        <v>538</v>
      </c>
      <c r="C21" s="173" t="s">
        <v>240</v>
      </c>
      <c r="D21" s="173" t="s">
        <v>232</v>
      </c>
      <c r="E21" s="173" t="s">
        <v>211</v>
      </c>
      <c r="F21" s="173">
        <v>11301</v>
      </c>
      <c r="G21" s="173">
        <v>7</v>
      </c>
      <c r="H21" s="173">
        <v>27</v>
      </c>
      <c r="I21" s="173">
        <v>202501</v>
      </c>
      <c r="J21" s="173">
        <v>999999</v>
      </c>
      <c r="K21" s="173">
        <v>0</v>
      </c>
      <c r="L21" s="173">
        <v>0</v>
      </c>
      <c r="M21" s="229">
        <v>10348.040000000001</v>
      </c>
      <c r="N21" s="173">
        <v>48</v>
      </c>
      <c r="O21" s="173"/>
      <c r="P21" s="173"/>
      <c r="Q21" s="173">
        <v>202514</v>
      </c>
    </row>
    <row r="22" spans="1:17" x14ac:dyDescent="0.25">
      <c r="A22" s="265">
        <v>1</v>
      </c>
      <c r="B22" s="173" t="s">
        <v>560</v>
      </c>
      <c r="C22" s="173" t="s">
        <v>241</v>
      </c>
      <c r="D22" s="173" t="s">
        <v>232</v>
      </c>
      <c r="E22" s="173" t="s">
        <v>211</v>
      </c>
      <c r="F22" s="173">
        <v>11301</v>
      </c>
      <c r="G22" s="173">
        <v>7</v>
      </c>
      <c r="H22" s="173">
        <v>27</v>
      </c>
      <c r="I22" s="173">
        <v>202501</v>
      </c>
      <c r="J22" s="173">
        <v>999999</v>
      </c>
      <c r="K22" s="173">
        <v>0</v>
      </c>
      <c r="L22" s="173">
        <v>0</v>
      </c>
      <c r="M22" s="229">
        <v>10348.040000000001</v>
      </c>
      <c r="N22" s="173">
        <v>48</v>
      </c>
      <c r="O22" s="173"/>
      <c r="P22" s="173"/>
      <c r="Q22" s="173">
        <v>202514</v>
      </c>
    </row>
    <row r="23" spans="1:17" x14ac:dyDescent="0.25">
      <c r="A23" s="265">
        <v>1</v>
      </c>
      <c r="B23" s="173" t="s">
        <v>242</v>
      </c>
      <c r="C23" s="173" t="s">
        <v>561</v>
      </c>
      <c r="D23" s="173" t="s">
        <v>232</v>
      </c>
      <c r="E23" s="173" t="s">
        <v>269</v>
      </c>
      <c r="F23" s="173">
        <v>11301</v>
      </c>
      <c r="G23" s="173" t="s">
        <v>527</v>
      </c>
      <c r="H23" s="173">
        <v>28</v>
      </c>
      <c r="I23" s="173">
        <v>202501</v>
      </c>
      <c r="J23" s="173">
        <v>999999</v>
      </c>
      <c r="K23" s="173">
        <v>8342.35</v>
      </c>
      <c r="L23" s="173">
        <v>0</v>
      </c>
      <c r="M23" s="173">
        <v>0</v>
      </c>
      <c r="N23" s="173">
        <v>48</v>
      </c>
      <c r="O23" s="173"/>
      <c r="P23" s="173"/>
      <c r="Q23" s="173">
        <v>202520</v>
      </c>
    </row>
    <row r="24" spans="1:17" x14ac:dyDescent="0.25">
      <c r="A24" s="265">
        <v>1</v>
      </c>
      <c r="B24" s="173" t="s">
        <v>242</v>
      </c>
      <c r="C24" s="173" t="s">
        <v>564</v>
      </c>
      <c r="D24" s="173" t="s">
        <v>232</v>
      </c>
      <c r="E24" s="173" t="s">
        <v>269</v>
      </c>
      <c r="F24" s="173">
        <v>11301</v>
      </c>
      <c r="G24" s="173" t="s">
        <v>527</v>
      </c>
      <c r="H24" s="173">
        <v>28</v>
      </c>
      <c r="I24" s="173">
        <v>202501</v>
      </c>
      <c r="J24" s="173">
        <v>999999</v>
      </c>
      <c r="K24" s="173">
        <v>8342.35</v>
      </c>
      <c r="L24" s="173">
        <v>0</v>
      </c>
      <c r="M24" s="173">
        <v>0</v>
      </c>
      <c r="N24" s="173">
        <v>48</v>
      </c>
      <c r="O24" s="173"/>
      <c r="P24" s="173"/>
      <c r="Q24" s="173">
        <v>202520</v>
      </c>
    </row>
    <row r="25" spans="1:17" x14ac:dyDescent="0.25">
      <c r="A25" s="265">
        <v>1</v>
      </c>
      <c r="B25" s="173" t="s">
        <v>242</v>
      </c>
      <c r="C25" s="173" t="s">
        <v>565</v>
      </c>
      <c r="D25" s="173" t="s">
        <v>232</v>
      </c>
      <c r="E25" s="173" t="s">
        <v>269</v>
      </c>
      <c r="F25" s="173">
        <v>11301</v>
      </c>
      <c r="G25" s="173" t="s">
        <v>527</v>
      </c>
      <c r="H25" s="173">
        <v>28</v>
      </c>
      <c r="I25" s="173">
        <v>202501</v>
      </c>
      <c r="J25" s="173">
        <v>999999</v>
      </c>
      <c r="K25" s="173">
        <v>0</v>
      </c>
      <c r="L25" s="173">
        <v>0</v>
      </c>
      <c r="M25" s="173">
        <v>8342.35</v>
      </c>
      <c r="N25" s="173">
        <v>48</v>
      </c>
      <c r="O25" s="173"/>
      <c r="P25" s="173"/>
      <c r="Q25" s="173">
        <v>202520</v>
      </c>
    </row>
    <row r="26" spans="1:17" x14ac:dyDescent="0.25">
      <c r="A26" s="265">
        <v>1</v>
      </c>
      <c r="B26" s="173" t="s">
        <v>446</v>
      </c>
      <c r="C26" s="173" t="s">
        <v>245</v>
      </c>
      <c r="D26" s="173" t="s">
        <v>232</v>
      </c>
      <c r="E26" s="173" t="s">
        <v>211</v>
      </c>
      <c r="F26" s="173">
        <v>11301</v>
      </c>
      <c r="G26" s="173">
        <v>6</v>
      </c>
      <c r="H26" s="173">
        <v>27</v>
      </c>
      <c r="I26" s="173">
        <v>202501</v>
      </c>
      <c r="J26" s="173">
        <v>999999</v>
      </c>
      <c r="K26" s="173">
        <v>0</v>
      </c>
      <c r="L26" s="173">
        <v>0</v>
      </c>
      <c r="M26" s="173">
        <v>10310.36</v>
      </c>
      <c r="N26" s="173">
        <v>48</v>
      </c>
      <c r="O26" s="173"/>
      <c r="P26" s="173"/>
      <c r="Q26" s="173">
        <v>202520</v>
      </c>
    </row>
    <row r="27" spans="1:17" x14ac:dyDescent="0.25">
      <c r="A27" s="265">
        <v>1</v>
      </c>
      <c r="B27" s="173" t="s">
        <v>445</v>
      </c>
      <c r="C27" s="173" t="s">
        <v>246</v>
      </c>
      <c r="D27" s="173" t="s">
        <v>232</v>
      </c>
      <c r="E27" s="173" t="s">
        <v>211</v>
      </c>
      <c r="F27" s="173">
        <v>11301</v>
      </c>
      <c r="G27" s="173">
        <v>8</v>
      </c>
      <c r="H27" s="173">
        <v>27</v>
      </c>
      <c r="I27" s="173">
        <v>202501</v>
      </c>
      <c r="J27" s="173">
        <v>999999</v>
      </c>
      <c r="K27" s="173">
        <v>0</v>
      </c>
      <c r="L27" s="173">
        <v>0</v>
      </c>
      <c r="M27" s="173">
        <v>10415.459999999999</v>
      </c>
      <c r="N27" s="173">
        <v>48</v>
      </c>
      <c r="O27" s="173"/>
      <c r="P27" s="173"/>
      <c r="Q27" s="173">
        <v>202520</v>
      </c>
    </row>
    <row r="28" spans="1:17" x14ac:dyDescent="0.25">
      <c r="A28" s="265">
        <v>1</v>
      </c>
      <c r="B28" s="173" t="s">
        <v>473</v>
      </c>
      <c r="C28" s="173" t="s">
        <v>233</v>
      </c>
      <c r="D28" s="173" t="s">
        <v>232</v>
      </c>
      <c r="E28" s="173" t="s">
        <v>211</v>
      </c>
      <c r="F28" s="173">
        <v>11301</v>
      </c>
      <c r="G28" s="173">
        <v>3</v>
      </c>
      <c r="H28" s="173">
        <v>27</v>
      </c>
      <c r="I28" s="173">
        <v>202501</v>
      </c>
      <c r="J28" s="173">
        <v>999999</v>
      </c>
      <c r="K28" s="173">
        <v>0</v>
      </c>
      <c r="L28" s="173">
        <v>0</v>
      </c>
      <c r="M28" s="173">
        <v>9806.92</v>
      </c>
      <c r="N28" s="173">
        <v>48</v>
      </c>
      <c r="O28" s="173"/>
      <c r="P28" s="173"/>
      <c r="Q28" s="173">
        <v>202520</v>
      </c>
    </row>
    <row r="29" spans="1:17" x14ac:dyDescent="0.25">
      <c r="A29" s="265">
        <v>1</v>
      </c>
      <c r="B29" s="173" t="s">
        <v>247</v>
      </c>
      <c r="C29" s="173" t="s">
        <v>248</v>
      </c>
      <c r="D29" s="173" t="s">
        <v>232</v>
      </c>
      <c r="E29" s="173" t="s">
        <v>269</v>
      </c>
      <c r="F29" s="173">
        <v>11301</v>
      </c>
      <c r="G29" s="173" t="s">
        <v>527</v>
      </c>
      <c r="H29" s="173">
        <v>28</v>
      </c>
      <c r="I29" s="173">
        <v>202501</v>
      </c>
      <c r="J29" s="173">
        <v>999999</v>
      </c>
      <c r="K29" s="173">
        <v>0</v>
      </c>
      <c r="L29" s="173">
        <v>0</v>
      </c>
      <c r="M29" s="173">
        <v>8342.35</v>
      </c>
      <c r="N29" s="173">
        <v>48</v>
      </c>
      <c r="O29" s="173"/>
      <c r="P29" s="173"/>
      <c r="Q29" s="173">
        <v>202520</v>
      </c>
    </row>
    <row r="30" spans="1:17" x14ac:dyDescent="0.25">
      <c r="A30" s="265">
        <v>1</v>
      </c>
      <c r="B30" s="173" t="s">
        <v>249</v>
      </c>
      <c r="C30" s="173" t="s">
        <v>250</v>
      </c>
      <c r="D30" s="173" t="s">
        <v>232</v>
      </c>
      <c r="E30" s="173" t="s">
        <v>269</v>
      </c>
      <c r="F30" s="173">
        <v>11301</v>
      </c>
      <c r="G30" s="173" t="s">
        <v>251</v>
      </c>
      <c r="H30" s="173">
        <v>33</v>
      </c>
      <c r="I30" s="173">
        <v>202501</v>
      </c>
      <c r="J30" s="173">
        <v>999999</v>
      </c>
      <c r="K30" s="173">
        <v>0</v>
      </c>
      <c r="L30" s="173">
        <v>0</v>
      </c>
      <c r="M30" s="173">
        <v>16671</v>
      </c>
      <c r="N30" s="173">
        <v>48</v>
      </c>
      <c r="O30" s="173"/>
      <c r="P30" s="173"/>
      <c r="Q30" s="173">
        <v>202520</v>
      </c>
    </row>
    <row r="31" spans="1:17" x14ac:dyDescent="0.25">
      <c r="A31" s="43"/>
      <c r="B31" s="47"/>
      <c r="C31" s="48"/>
      <c r="D31" s="47"/>
      <c r="E31" s="47"/>
      <c r="F31" s="47"/>
      <c r="G31" s="47"/>
      <c r="H31" s="47"/>
      <c r="I31" s="15"/>
      <c r="J31" s="49" t="s">
        <v>367</v>
      </c>
      <c r="K31" s="46">
        <f>SUM(K13:K30)</f>
        <v>16684.7</v>
      </c>
      <c r="L31" s="50"/>
      <c r="M31" s="50"/>
      <c r="N31" s="47"/>
      <c r="O31" s="47"/>
      <c r="P31" s="47"/>
      <c r="Q31" s="51"/>
    </row>
    <row r="32" spans="1:17" x14ac:dyDescent="0.25">
      <c r="A32" s="43"/>
      <c r="B32" s="47"/>
      <c r="C32" s="48"/>
      <c r="D32" s="47"/>
      <c r="E32" s="47"/>
      <c r="F32" s="47"/>
      <c r="G32" s="47"/>
      <c r="H32" s="47"/>
      <c r="I32" s="15"/>
      <c r="J32" s="15"/>
      <c r="K32" s="49" t="s">
        <v>368</v>
      </c>
      <c r="L32" s="46">
        <f>SUM(L13:L30)</f>
        <v>0</v>
      </c>
      <c r="M32" s="50"/>
      <c r="N32" s="47"/>
      <c r="O32" s="47"/>
      <c r="P32" s="47"/>
      <c r="Q32" s="51"/>
    </row>
    <row r="33" spans="1:17" x14ac:dyDescent="0.25">
      <c r="A33" s="43"/>
      <c r="B33" s="47"/>
      <c r="C33" s="48"/>
      <c r="D33" s="47"/>
      <c r="E33" s="47"/>
      <c r="F33" s="47"/>
      <c r="G33" s="47"/>
      <c r="H33" s="47"/>
      <c r="I33" s="15"/>
      <c r="J33" s="15"/>
      <c r="K33" s="15"/>
      <c r="L33" s="49" t="s">
        <v>369</v>
      </c>
      <c r="M33" s="46">
        <f>SUM(M13:M30)</f>
        <v>162630.54000000004</v>
      </c>
      <c r="N33" s="47"/>
      <c r="O33" s="47"/>
      <c r="P33" s="47"/>
      <c r="Q33" s="51"/>
    </row>
    <row r="34" spans="1:17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</row>
    <row r="35" spans="1:17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</row>
    <row r="37" spans="1:17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</row>
    <row r="38" spans="1:17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</row>
    <row r="39" spans="1:17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5"/>
    </row>
    <row r="40" spans="1:17" x14ac:dyDescent="0.25">
      <c r="A40" s="151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3"/>
    </row>
    <row r="41" spans="1:17" x14ac:dyDescent="0.25">
      <c r="A41" s="52" t="s">
        <v>53</v>
      </c>
    </row>
  </sheetData>
  <mergeCells count="21">
    <mergeCell ref="L8:L11"/>
    <mergeCell ref="M8:M11"/>
    <mergeCell ref="N8:N11"/>
    <mergeCell ref="O8:O11"/>
    <mergeCell ref="P8:P11"/>
    <mergeCell ref="O3:Q3"/>
    <mergeCell ref="O4:Q4"/>
    <mergeCell ref="F7:F11"/>
    <mergeCell ref="A7:A11"/>
    <mergeCell ref="B7:B11"/>
    <mergeCell ref="C7:C11"/>
    <mergeCell ref="D7:D11"/>
    <mergeCell ref="E7:E11"/>
    <mergeCell ref="G7:G11"/>
    <mergeCell ref="H7:H11"/>
    <mergeCell ref="I7:M7"/>
    <mergeCell ref="N7:P7"/>
    <mergeCell ref="Q7:Q11"/>
    <mergeCell ref="I8:I11"/>
    <mergeCell ref="J8:J11"/>
    <mergeCell ref="K8:K11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22"/>
  <sheetViews>
    <sheetView view="pageLayout" topLeftCell="E58" zoomScale="130" zoomScaleNormal="100" zoomScalePageLayoutView="130" workbookViewId="0">
      <selection activeCell="I110" sqref="I110"/>
    </sheetView>
  </sheetViews>
  <sheetFormatPr baseColWidth="10" defaultRowHeight="15" x14ac:dyDescent="0.25"/>
  <cols>
    <col min="1" max="2" width="25" customWidth="1"/>
    <col min="3" max="3" width="26.5703125" customWidth="1"/>
    <col min="4" max="4" width="26.140625" customWidth="1"/>
    <col min="5" max="5" width="16.7109375" customWidth="1"/>
    <col min="7" max="7" width="51" customWidth="1"/>
    <col min="8" max="8" width="23.7109375" customWidth="1"/>
    <col min="9" max="9" width="22.42578125" customWidth="1"/>
    <col min="10" max="10" width="20.285156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x14ac:dyDescent="0.25">
      <c r="A1" s="1" t="s">
        <v>270</v>
      </c>
      <c r="B1" s="2"/>
      <c r="C1" s="2"/>
      <c r="D1" s="2"/>
      <c r="E1" s="2"/>
      <c r="F1" s="2"/>
      <c r="G1" s="2"/>
      <c r="H1" s="101"/>
      <c r="I1" s="377" t="s">
        <v>36</v>
      </c>
      <c r="J1" s="378"/>
    </row>
    <row r="2" spans="1:23" x14ac:dyDescent="0.25">
      <c r="A2" s="5"/>
      <c r="B2" s="6"/>
      <c r="C2" s="6"/>
      <c r="D2" s="6"/>
      <c r="E2" s="6"/>
      <c r="F2" s="6"/>
      <c r="G2" s="6"/>
      <c r="I2" s="379" t="str">
        <f>comisionado!V3</f>
        <v>Cuarto  Trimestre 2025</v>
      </c>
      <c r="J2" s="380"/>
    </row>
    <row r="3" spans="1:23" s="6" customFormat="1" x14ac:dyDescent="0.25">
      <c r="A3" s="7" t="s">
        <v>38</v>
      </c>
      <c r="B3" s="8"/>
      <c r="C3" s="8"/>
      <c r="D3" s="8"/>
      <c r="E3" s="8"/>
      <c r="F3" s="8"/>
      <c r="G3" s="8"/>
      <c r="H3" s="9"/>
      <c r="I3" s="8"/>
      <c r="J3" s="16"/>
      <c r="K3"/>
      <c r="L3"/>
      <c r="M3"/>
      <c r="N3"/>
      <c r="O3"/>
      <c r="P3"/>
      <c r="Q3"/>
      <c r="R3"/>
      <c r="S3"/>
      <c r="T3"/>
      <c r="U3"/>
      <c r="V3"/>
      <c r="W3"/>
    </row>
    <row r="5" spans="1:23" ht="15" customHeight="1" x14ac:dyDescent="0.25">
      <c r="A5" s="310" t="s">
        <v>271</v>
      </c>
      <c r="B5" s="310" t="s">
        <v>272</v>
      </c>
      <c r="C5" s="310" t="s">
        <v>273</v>
      </c>
      <c r="D5" s="310" t="s">
        <v>274</v>
      </c>
      <c r="E5" s="310" t="s">
        <v>275</v>
      </c>
      <c r="F5" s="310" t="s">
        <v>255</v>
      </c>
      <c r="G5" s="310" t="s">
        <v>276</v>
      </c>
      <c r="H5" s="310" t="s">
        <v>277</v>
      </c>
      <c r="I5" s="310" t="s">
        <v>278</v>
      </c>
      <c r="J5" s="310" t="s">
        <v>279</v>
      </c>
    </row>
    <row r="6" spans="1:23" ht="32.25" customHeight="1" x14ac:dyDescent="0.25">
      <c r="A6" s="311"/>
      <c r="B6" s="311"/>
      <c r="C6" s="311"/>
      <c r="D6" s="311"/>
      <c r="E6" s="311"/>
      <c r="F6" s="311"/>
      <c r="G6" s="311"/>
      <c r="H6" s="311"/>
      <c r="I6" s="311"/>
      <c r="J6" s="311"/>
    </row>
    <row r="7" spans="1:23" x14ac:dyDescent="0.25">
      <c r="A7" s="311"/>
      <c r="B7" s="311"/>
      <c r="C7" s="311"/>
      <c r="D7" s="311"/>
      <c r="E7" s="311"/>
      <c r="F7" s="311"/>
      <c r="G7" s="311"/>
      <c r="H7" s="311"/>
      <c r="I7" s="311"/>
      <c r="J7" s="311"/>
    </row>
    <row r="8" spans="1:23" x14ac:dyDescent="0.25">
      <c r="A8" s="311"/>
      <c r="B8" s="311"/>
      <c r="C8" s="311"/>
      <c r="D8" s="311"/>
      <c r="E8" s="311"/>
      <c r="F8" s="311"/>
      <c r="G8" s="311"/>
      <c r="H8" s="311"/>
      <c r="I8" s="311"/>
      <c r="J8" s="311"/>
    </row>
    <row r="9" spans="1:23" x14ac:dyDescent="0.25">
      <c r="A9" s="312"/>
      <c r="B9" s="312"/>
      <c r="C9" s="312"/>
      <c r="D9" s="312"/>
      <c r="E9" s="312"/>
      <c r="F9" s="312"/>
      <c r="G9" s="312"/>
      <c r="H9" s="312"/>
      <c r="I9" s="312"/>
      <c r="J9" s="312"/>
    </row>
    <row r="11" spans="1:23" s="268" customFormat="1" x14ac:dyDescent="0.25">
      <c r="A11" s="266">
        <v>1</v>
      </c>
      <c r="B11" s="266" t="s">
        <v>280</v>
      </c>
      <c r="C11" s="266" t="s">
        <v>228</v>
      </c>
      <c r="D11" s="267">
        <v>100</v>
      </c>
      <c r="E11" s="266" t="s">
        <v>281</v>
      </c>
      <c r="F11" s="266" t="s">
        <v>392</v>
      </c>
      <c r="G11" s="130" t="s">
        <v>736</v>
      </c>
      <c r="H11" s="266">
        <v>11301</v>
      </c>
      <c r="I11" s="266">
        <v>20250101</v>
      </c>
      <c r="J11" s="266">
        <v>99999999</v>
      </c>
    </row>
    <row r="12" spans="1:23" s="268" customFormat="1" x14ac:dyDescent="0.25">
      <c r="A12" s="266">
        <v>1</v>
      </c>
      <c r="B12" s="266" t="s">
        <v>280</v>
      </c>
      <c r="C12" s="266" t="s">
        <v>228</v>
      </c>
      <c r="D12" s="267">
        <v>100</v>
      </c>
      <c r="E12" s="266" t="s">
        <v>281</v>
      </c>
      <c r="F12" s="266" t="s">
        <v>391</v>
      </c>
      <c r="G12" s="130" t="s">
        <v>737</v>
      </c>
      <c r="H12" s="266">
        <v>11301</v>
      </c>
      <c r="I12" s="266">
        <v>20250101</v>
      </c>
      <c r="J12" s="266">
        <v>99999999</v>
      </c>
    </row>
    <row r="13" spans="1:23" s="268" customFormat="1" x14ac:dyDescent="0.25">
      <c r="A13" s="174">
        <v>1</v>
      </c>
      <c r="B13" s="174" t="s">
        <v>280</v>
      </c>
      <c r="C13" s="174" t="s">
        <v>228</v>
      </c>
      <c r="D13" s="269">
        <v>100</v>
      </c>
      <c r="E13" s="174" t="s">
        <v>282</v>
      </c>
      <c r="F13" s="174" t="s">
        <v>392</v>
      </c>
      <c r="G13" s="270" t="s">
        <v>738</v>
      </c>
      <c r="H13" s="174">
        <v>12101</v>
      </c>
      <c r="I13" s="174">
        <v>20250101</v>
      </c>
      <c r="J13" s="174">
        <v>99999999</v>
      </c>
    </row>
    <row r="14" spans="1:23" s="268" customFormat="1" x14ac:dyDescent="0.25">
      <c r="A14" s="174">
        <v>1</v>
      </c>
      <c r="B14" s="174" t="s">
        <v>280</v>
      </c>
      <c r="C14" s="174" t="s">
        <v>228</v>
      </c>
      <c r="D14" s="269">
        <v>100</v>
      </c>
      <c r="E14" s="174" t="s">
        <v>284</v>
      </c>
      <c r="F14" s="174">
        <v>13</v>
      </c>
      <c r="G14" s="270" t="s">
        <v>286</v>
      </c>
      <c r="H14" s="174">
        <v>15402</v>
      </c>
      <c r="I14" s="174">
        <v>20250101</v>
      </c>
      <c r="J14" s="174">
        <v>99999999</v>
      </c>
    </row>
    <row r="15" spans="1:23" s="268" customFormat="1" x14ac:dyDescent="0.25">
      <c r="A15" s="174">
        <v>1</v>
      </c>
      <c r="B15" s="174" t="s">
        <v>280</v>
      </c>
      <c r="C15" s="174" t="s">
        <v>228</v>
      </c>
      <c r="D15" s="269">
        <v>100</v>
      </c>
      <c r="E15" s="174" t="s">
        <v>285</v>
      </c>
      <c r="F15" s="174">
        <v>15</v>
      </c>
      <c r="G15" s="270" t="s">
        <v>399</v>
      </c>
      <c r="H15" s="174">
        <v>15401</v>
      </c>
      <c r="I15" s="174">
        <v>20250101</v>
      </c>
      <c r="J15" s="174">
        <v>99999999</v>
      </c>
    </row>
    <row r="16" spans="1:23" s="268" customFormat="1" x14ac:dyDescent="0.25">
      <c r="A16" s="174">
        <v>1</v>
      </c>
      <c r="B16" s="174" t="s">
        <v>280</v>
      </c>
      <c r="C16" s="174" t="s">
        <v>228</v>
      </c>
      <c r="D16" s="269">
        <v>100</v>
      </c>
      <c r="E16" s="174" t="s">
        <v>285</v>
      </c>
      <c r="F16" s="174">
        <v>16</v>
      </c>
      <c r="G16" s="270" t="s">
        <v>283</v>
      </c>
      <c r="H16" s="174">
        <v>12101</v>
      </c>
      <c r="I16" s="174">
        <v>20250101</v>
      </c>
      <c r="J16" s="174">
        <v>99999999</v>
      </c>
    </row>
    <row r="17" spans="1:10" s="268" customFormat="1" x14ac:dyDescent="0.25">
      <c r="A17" s="174">
        <v>1</v>
      </c>
      <c r="B17" s="174" t="s">
        <v>280</v>
      </c>
      <c r="C17" s="174" t="s">
        <v>228</v>
      </c>
      <c r="D17" s="269">
        <v>100</v>
      </c>
      <c r="E17" s="174" t="s">
        <v>285</v>
      </c>
      <c r="F17" s="174">
        <v>24</v>
      </c>
      <c r="G17" s="270" t="s">
        <v>287</v>
      </c>
      <c r="H17" s="174">
        <v>13201</v>
      </c>
      <c r="I17" s="174">
        <v>20250101</v>
      </c>
      <c r="J17" s="174">
        <v>99999999</v>
      </c>
    </row>
    <row r="18" spans="1:10" s="268" customFormat="1" x14ac:dyDescent="0.25">
      <c r="A18" s="174">
        <v>1</v>
      </c>
      <c r="B18" s="174" t="s">
        <v>280</v>
      </c>
      <c r="C18" s="174" t="s">
        <v>228</v>
      </c>
      <c r="D18" s="269">
        <v>100</v>
      </c>
      <c r="E18" s="174" t="s">
        <v>285</v>
      </c>
      <c r="F18" s="174">
        <v>32</v>
      </c>
      <c r="G18" s="270" t="s">
        <v>292</v>
      </c>
      <c r="H18" s="174">
        <v>13202</v>
      </c>
      <c r="I18" s="174">
        <v>20250101</v>
      </c>
      <c r="J18" s="174">
        <v>99999999</v>
      </c>
    </row>
    <row r="19" spans="1:10" s="268" customFormat="1" x14ac:dyDescent="0.25">
      <c r="A19" s="174">
        <v>1</v>
      </c>
      <c r="B19" s="174" t="s">
        <v>280</v>
      </c>
      <c r="C19" s="174" t="s">
        <v>228</v>
      </c>
      <c r="D19" s="269">
        <v>100</v>
      </c>
      <c r="E19" s="174" t="s">
        <v>285</v>
      </c>
      <c r="F19" s="174">
        <v>132</v>
      </c>
      <c r="G19" s="270" t="s">
        <v>400</v>
      </c>
      <c r="H19" s="174">
        <v>15401</v>
      </c>
      <c r="I19" s="174">
        <v>20250101</v>
      </c>
      <c r="J19" s="174">
        <v>99999999</v>
      </c>
    </row>
    <row r="20" spans="1:10" s="268" customFormat="1" x14ac:dyDescent="0.25">
      <c r="A20" s="174">
        <v>1</v>
      </c>
      <c r="B20" s="174" t="s">
        <v>280</v>
      </c>
      <c r="C20" s="174" t="s">
        <v>228</v>
      </c>
      <c r="D20" s="269">
        <v>100</v>
      </c>
      <c r="E20" s="174" t="s">
        <v>285</v>
      </c>
      <c r="F20" s="174">
        <v>133</v>
      </c>
      <c r="G20" s="270" t="s">
        <v>290</v>
      </c>
      <c r="H20" s="174">
        <v>13101</v>
      </c>
      <c r="I20" s="174">
        <v>20250101</v>
      </c>
      <c r="J20" s="174">
        <v>99999999</v>
      </c>
    </row>
    <row r="21" spans="1:10" s="268" customFormat="1" x14ac:dyDescent="0.25">
      <c r="A21" s="174">
        <v>1</v>
      </c>
      <c r="B21" s="174" t="s">
        <v>280</v>
      </c>
      <c r="C21" s="174" t="s">
        <v>228</v>
      </c>
      <c r="D21" s="269">
        <v>100</v>
      </c>
      <c r="E21" s="174" t="s">
        <v>285</v>
      </c>
      <c r="F21" s="174">
        <v>134</v>
      </c>
      <c r="G21" s="270" t="s">
        <v>398</v>
      </c>
      <c r="H21" s="174">
        <v>15401</v>
      </c>
      <c r="I21" s="174">
        <v>20250101</v>
      </c>
      <c r="J21" s="174">
        <v>99999999</v>
      </c>
    </row>
    <row r="22" spans="1:10" s="268" customFormat="1" x14ac:dyDescent="0.25">
      <c r="A22" s="174">
        <v>1</v>
      </c>
      <c r="B22" s="174" t="s">
        <v>280</v>
      </c>
      <c r="C22" s="174" t="s">
        <v>228</v>
      </c>
      <c r="D22" s="269">
        <v>100</v>
      </c>
      <c r="E22" s="174" t="s">
        <v>284</v>
      </c>
      <c r="F22" s="174">
        <v>135</v>
      </c>
      <c r="G22" s="270" t="s">
        <v>291</v>
      </c>
      <c r="H22" s="174">
        <v>15401</v>
      </c>
      <c r="I22" s="174">
        <v>20250101</v>
      </c>
      <c r="J22" s="174">
        <v>99999999</v>
      </c>
    </row>
    <row r="23" spans="1:10" s="268" customFormat="1" x14ac:dyDescent="0.25">
      <c r="A23" s="174">
        <v>1</v>
      </c>
      <c r="B23" s="174" t="s">
        <v>280</v>
      </c>
      <c r="C23" s="174" t="s">
        <v>228</v>
      </c>
      <c r="D23" s="269">
        <v>100</v>
      </c>
      <c r="E23" s="174" t="s">
        <v>285</v>
      </c>
      <c r="F23" s="174">
        <v>136</v>
      </c>
      <c r="G23" s="270" t="s">
        <v>288</v>
      </c>
      <c r="H23" s="174">
        <v>15401</v>
      </c>
      <c r="I23" s="174">
        <v>20250101</v>
      </c>
      <c r="J23" s="174">
        <v>99999999</v>
      </c>
    </row>
    <row r="24" spans="1:10" s="268" customFormat="1" x14ac:dyDescent="0.25">
      <c r="A24" s="174">
        <v>1</v>
      </c>
      <c r="B24" s="174" t="s">
        <v>280</v>
      </c>
      <c r="C24" s="174" t="s">
        <v>228</v>
      </c>
      <c r="D24" s="269">
        <v>100</v>
      </c>
      <c r="E24" s="174" t="s">
        <v>284</v>
      </c>
      <c r="F24" s="174">
        <v>137</v>
      </c>
      <c r="G24" s="270" t="s">
        <v>401</v>
      </c>
      <c r="H24" s="174">
        <v>15401</v>
      </c>
      <c r="I24" s="174">
        <v>20250101</v>
      </c>
      <c r="J24" s="174">
        <v>99999999</v>
      </c>
    </row>
    <row r="25" spans="1:10" s="268" customFormat="1" x14ac:dyDescent="0.25">
      <c r="A25" s="174">
        <v>1</v>
      </c>
      <c r="B25" s="174" t="s">
        <v>280</v>
      </c>
      <c r="C25" s="174" t="s">
        <v>228</v>
      </c>
      <c r="D25" s="269">
        <v>100</v>
      </c>
      <c r="E25" s="174" t="s">
        <v>284</v>
      </c>
      <c r="F25" s="174">
        <v>138</v>
      </c>
      <c r="G25" s="270" t="s">
        <v>739</v>
      </c>
      <c r="H25" s="174">
        <v>13202</v>
      </c>
      <c r="I25" s="174">
        <v>20250101</v>
      </c>
      <c r="J25" s="174">
        <v>99999999</v>
      </c>
    </row>
    <row r="26" spans="1:10" s="268" customFormat="1" x14ac:dyDescent="0.25">
      <c r="A26" s="174">
        <v>1</v>
      </c>
      <c r="B26" s="174" t="s">
        <v>280</v>
      </c>
      <c r="C26" s="174" t="s">
        <v>228</v>
      </c>
      <c r="D26" s="269">
        <v>100</v>
      </c>
      <c r="E26" s="174" t="s">
        <v>285</v>
      </c>
      <c r="F26" s="174" t="s">
        <v>740</v>
      </c>
      <c r="G26" s="270" t="s">
        <v>741</v>
      </c>
      <c r="H26" s="174">
        <v>13202</v>
      </c>
      <c r="I26" s="174">
        <v>20250101</v>
      </c>
      <c r="J26" s="174">
        <v>99999999</v>
      </c>
    </row>
    <row r="27" spans="1:10" s="268" customFormat="1" x14ac:dyDescent="0.25">
      <c r="A27" s="174">
        <v>1</v>
      </c>
      <c r="B27" s="174" t="s">
        <v>280</v>
      </c>
      <c r="C27" s="174" t="s">
        <v>228</v>
      </c>
      <c r="D27" s="269">
        <v>100</v>
      </c>
      <c r="E27" s="174" t="s">
        <v>285</v>
      </c>
      <c r="F27" s="174" t="s">
        <v>742</v>
      </c>
      <c r="G27" s="270" t="s">
        <v>293</v>
      </c>
      <c r="H27" s="174">
        <v>13201</v>
      </c>
      <c r="I27" s="174">
        <v>20250101</v>
      </c>
      <c r="J27" s="174">
        <v>99999999</v>
      </c>
    </row>
    <row r="28" spans="1:10" s="268" customFormat="1" x14ac:dyDescent="0.25">
      <c r="A28" s="174">
        <v>1</v>
      </c>
      <c r="B28" s="174" t="s">
        <v>280</v>
      </c>
      <c r="C28" s="174" t="s">
        <v>228</v>
      </c>
      <c r="D28" s="269">
        <v>100</v>
      </c>
      <c r="E28" s="174" t="s">
        <v>285</v>
      </c>
      <c r="F28" s="174" t="s">
        <v>743</v>
      </c>
      <c r="G28" s="270" t="s">
        <v>289</v>
      </c>
      <c r="H28" s="174">
        <v>15401</v>
      </c>
      <c r="I28" s="174">
        <v>20250101</v>
      </c>
      <c r="J28" s="174">
        <v>99999999</v>
      </c>
    </row>
    <row r="29" spans="1:10" s="268" customFormat="1" x14ac:dyDescent="0.25">
      <c r="A29" s="174">
        <v>1</v>
      </c>
      <c r="B29" s="174" t="s">
        <v>280</v>
      </c>
      <c r="C29" s="174" t="s">
        <v>228</v>
      </c>
      <c r="D29" s="269">
        <v>100</v>
      </c>
      <c r="E29" s="174" t="s">
        <v>284</v>
      </c>
      <c r="F29" s="174" t="s">
        <v>744</v>
      </c>
      <c r="G29" s="270" t="s">
        <v>745</v>
      </c>
      <c r="H29" s="174">
        <v>15401</v>
      </c>
      <c r="I29" s="174">
        <v>20250101</v>
      </c>
      <c r="J29" s="174">
        <v>99999999</v>
      </c>
    </row>
    <row r="30" spans="1:10" s="268" customFormat="1" x14ac:dyDescent="0.25">
      <c r="A30" s="174">
        <v>1</v>
      </c>
      <c r="B30" s="174" t="s">
        <v>280</v>
      </c>
      <c r="C30" s="174" t="s">
        <v>228</v>
      </c>
      <c r="D30" s="269">
        <v>100</v>
      </c>
      <c r="E30" s="174" t="s">
        <v>285</v>
      </c>
      <c r="F30" s="174" t="s">
        <v>746</v>
      </c>
      <c r="G30" s="270" t="s">
        <v>402</v>
      </c>
      <c r="H30" s="174">
        <v>15401</v>
      </c>
      <c r="I30" s="174">
        <v>20250101</v>
      </c>
      <c r="J30" s="174">
        <v>99999999</v>
      </c>
    </row>
    <row r="31" spans="1:10" s="268" customFormat="1" x14ac:dyDescent="0.25">
      <c r="A31" s="174">
        <v>1</v>
      </c>
      <c r="B31" s="174" t="s">
        <v>280</v>
      </c>
      <c r="C31" s="174" t="s">
        <v>228</v>
      </c>
      <c r="D31" s="269">
        <v>100</v>
      </c>
      <c r="E31" s="174" t="s">
        <v>285</v>
      </c>
      <c r="F31" s="174" t="s">
        <v>747</v>
      </c>
      <c r="G31" s="270" t="s">
        <v>748</v>
      </c>
      <c r="H31" s="174">
        <v>15401</v>
      </c>
      <c r="I31" s="174">
        <v>20250101</v>
      </c>
      <c r="J31" s="174">
        <v>99999999</v>
      </c>
    </row>
    <row r="32" spans="1:10" s="268" customFormat="1" x14ac:dyDescent="0.25">
      <c r="A32" s="174">
        <v>1</v>
      </c>
      <c r="B32" s="174" t="s">
        <v>280</v>
      </c>
      <c r="C32" s="174" t="s">
        <v>228</v>
      </c>
      <c r="D32" s="269">
        <v>100</v>
      </c>
      <c r="E32" s="174" t="s">
        <v>285</v>
      </c>
      <c r="F32" s="174">
        <v>145</v>
      </c>
      <c r="G32" s="270" t="s">
        <v>403</v>
      </c>
      <c r="H32" s="174">
        <v>11301</v>
      </c>
      <c r="I32" s="174">
        <v>20250101</v>
      </c>
      <c r="J32" s="174">
        <v>99999999</v>
      </c>
    </row>
    <row r="33" spans="1:10" s="268" customFormat="1" x14ac:dyDescent="0.25">
      <c r="A33" s="174">
        <v>1</v>
      </c>
      <c r="B33" s="174" t="s">
        <v>280</v>
      </c>
      <c r="C33" s="174" t="s">
        <v>228</v>
      </c>
      <c r="D33" s="269">
        <v>100</v>
      </c>
      <c r="E33" s="174" t="s">
        <v>284</v>
      </c>
      <c r="F33" s="174">
        <v>146</v>
      </c>
      <c r="G33" s="270" t="s">
        <v>404</v>
      </c>
      <c r="H33" s="174">
        <v>13101</v>
      </c>
      <c r="I33" s="174">
        <v>20250101</v>
      </c>
      <c r="J33" s="174">
        <v>99999999</v>
      </c>
    </row>
    <row r="34" spans="1:10" s="268" customFormat="1" x14ac:dyDescent="0.25">
      <c r="A34" s="174">
        <v>1</v>
      </c>
      <c r="B34" s="174" t="s">
        <v>280</v>
      </c>
      <c r="C34" s="174" t="s">
        <v>228</v>
      </c>
      <c r="D34" s="269">
        <v>100</v>
      </c>
      <c r="E34" s="174" t="s">
        <v>282</v>
      </c>
      <c r="F34" s="174">
        <v>147</v>
      </c>
      <c r="G34" s="270" t="s">
        <v>405</v>
      </c>
      <c r="H34" s="174">
        <v>15401</v>
      </c>
      <c r="I34" s="174">
        <v>20250101</v>
      </c>
      <c r="J34" s="174">
        <v>99999999</v>
      </c>
    </row>
    <row r="35" spans="1:10" s="268" customFormat="1" x14ac:dyDescent="0.25">
      <c r="A35" s="174">
        <v>1</v>
      </c>
      <c r="B35" s="174" t="s">
        <v>280</v>
      </c>
      <c r="C35" s="174" t="s">
        <v>228</v>
      </c>
      <c r="D35" s="269">
        <v>100</v>
      </c>
      <c r="E35" s="174" t="s">
        <v>282</v>
      </c>
      <c r="F35" s="174">
        <v>148</v>
      </c>
      <c r="G35" s="270" t="s">
        <v>406</v>
      </c>
      <c r="H35" s="174">
        <v>11301</v>
      </c>
      <c r="I35" s="174">
        <v>20250101</v>
      </c>
      <c r="J35" s="174">
        <v>99999999</v>
      </c>
    </row>
    <row r="36" spans="1:10" s="268" customFormat="1" x14ac:dyDescent="0.25">
      <c r="A36" s="174">
        <v>1</v>
      </c>
      <c r="B36" s="174" t="s">
        <v>280</v>
      </c>
      <c r="C36" s="174" t="s">
        <v>228</v>
      </c>
      <c r="D36" s="269">
        <v>100</v>
      </c>
      <c r="E36" s="174" t="s">
        <v>282</v>
      </c>
      <c r="F36" s="174">
        <v>149</v>
      </c>
      <c r="G36" s="270" t="s">
        <v>504</v>
      </c>
      <c r="H36" s="174">
        <v>13101</v>
      </c>
      <c r="I36" s="174">
        <v>20250101</v>
      </c>
      <c r="J36" s="174">
        <v>99999999</v>
      </c>
    </row>
    <row r="37" spans="1:10" s="268" customFormat="1" x14ac:dyDescent="0.25">
      <c r="A37" s="174">
        <v>1</v>
      </c>
      <c r="B37" s="174" t="s">
        <v>280</v>
      </c>
      <c r="C37" s="174" t="s">
        <v>228</v>
      </c>
      <c r="D37" s="269">
        <v>100</v>
      </c>
      <c r="E37" s="174" t="s">
        <v>284</v>
      </c>
      <c r="F37" s="174">
        <v>151</v>
      </c>
      <c r="G37" s="270" t="s">
        <v>749</v>
      </c>
      <c r="H37" s="174">
        <v>11301</v>
      </c>
      <c r="I37" s="174">
        <v>20250101</v>
      </c>
      <c r="J37" s="174">
        <v>99999999</v>
      </c>
    </row>
    <row r="38" spans="1:10" s="268" customFormat="1" x14ac:dyDescent="0.25">
      <c r="A38" s="174">
        <v>1</v>
      </c>
      <c r="B38" s="174" t="s">
        <v>280</v>
      </c>
      <c r="C38" s="174" t="s">
        <v>228</v>
      </c>
      <c r="D38" s="269">
        <v>100</v>
      </c>
      <c r="E38" s="174" t="s">
        <v>284</v>
      </c>
      <c r="F38" s="174">
        <v>152</v>
      </c>
      <c r="G38" s="270" t="s">
        <v>294</v>
      </c>
      <c r="H38" s="174">
        <v>15903</v>
      </c>
      <c r="I38" s="174">
        <v>20250101</v>
      </c>
      <c r="J38" s="174">
        <v>99999999</v>
      </c>
    </row>
    <row r="39" spans="1:10" s="268" customFormat="1" x14ac:dyDescent="0.25">
      <c r="A39" s="174">
        <v>1</v>
      </c>
      <c r="B39" s="174" t="s">
        <v>280</v>
      </c>
      <c r="C39" s="174" t="s">
        <v>228</v>
      </c>
      <c r="D39" s="269">
        <v>100</v>
      </c>
      <c r="E39" s="174" t="s">
        <v>285</v>
      </c>
      <c r="F39" s="174">
        <v>154</v>
      </c>
      <c r="G39" s="270" t="s">
        <v>750</v>
      </c>
      <c r="H39" s="174">
        <v>15901</v>
      </c>
      <c r="I39" s="174">
        <v>20250101</v>
      </c>
      <c r="J39" s="174">
        <v>99999999</v>
      </c>
    </row>
    <row r="40" spans="1:10" s="268" customFormat="1" x14ac:dyDescent="0.25">
      <c r="A40" s="174">
        <v>1</v>
      </c>
      <c r="B40" s="174" t="s">
        <v>280</v>
      </c>
      <c r="C40" s="174" t="s">
        <v>228</v>
      </c>
      <c r="D40" s="269">
        <v>100</v>
      </c>
      <c r="E40" s="174" t="s">
        <v>285</v>
      </c>
      <c r="F40" s="174">
        <v>157</v>
      </c>
      <c r="G40" s="270" t="s">
        <v>407</v>
      </c>
      <c r="H40" s="174">
        <v>15401</v>
      </c>
      <c r="I40" s="174">
        <v>20250101</v>
      </c>
      <c r="J40" s="174">
        <v>99999999</v>
      </c>
    </row>
    <row r="41" spans="1:10" s="268" customFormat="1" x14ac:dyDescent="0.25">
      <c r="A41" s="174">
        <v>1</v>
      </c>
      <c r="B41" s="174" t="s">
        <v>280</v>
      </c>
      <c r="C41" s="174" t="s">
        <v>228</v>
      </c>
      <c r="D41" s="269">
        <v>100</v>
      </c>
      <c r="E41" s="174" t="s">
        <v>285</v>
      </c>
      <c r="F41" s="174">
        <v>158</v>
      </c>
      <c r="G41" s="270" t="s">
        <v>751</v>
      </c>
      <c r="H41" s="174">
        <v>13202</v>
      </c>
      <c r="I41" s="174">
        <v>20250101</v>
      </c>
      <c r="J41" s="174">
        <v>99999999</v>
      </c>
    </row>
    <row r="42" spans="1:10" s="268" customFormat="1" x14ac:dyDescent="0.25">
      <c r="A42" s="174">
        <v>1</v>
      </c>
      <c r="B42" s="174" t="s">
        <v>280</v>
      </c>
      <c r="C42" s="174" t="s">
        <v>228</v>
      </c>
      <c r="D42" s="269">
        <v>100</v>
      </c>
      <c r="E42" s="174" t="s">
        <v>284</v>
      </c>
      <c r="F42" s="174">
        <v>159</v>
      </c>
      <c r="G42" s="270" t="s">
        <v>296</v>
      </c>
      <c r="H42" s="174">
        <v>13201</v>
      </c>
      <c r="I42" s="174">
        <v>20250101</v>
      </c>
      <c r="J42" s="174">
        <v>99999999</v>
      </c>
    </row>
    <row r="43" spans="1:10" s="268" customFormat="1" x14ac:dyDescent="0.25">
      <c r="A43" s="174">
        <v>1</v>
      </c>
      <c r="B43" s="174" t="s">
        <v>280</v>
      </c>
      <c r="C43" s="174" t="s">
        <v>228</v>
      </c>
      <c r="D43" s="269">
        <v>100</v>
      </c>
      <c r="E43" s="174" t="s">
        <v>285</v>
      </c>
      <c r="F43" s="174">
        <v>160</v>
      </c>
      <c r="G43" s="270" t="s">
        <v>408</v>
      </c>
      <c r="H43" s="174">
        <v>15401</v>
      </c>
      <c r="I43" s="174">
        <v>20250101</v>
      </c>
      <c r="J43" s="174">
        <v>99999999</v>
      </c>
    </row>
    <row r="44" spans="1:10" s="268" customFormat="1" x14ac:dyDescent="0.25">
      <c r="A44" s="174">
        <v>1</v>
      </c>
      <c r="B44" s="174" t="s">
        <v>280</v>
      </c>
      <c r="C44" s="174" t="s">
        <v>228</v>
      </c>
      <c r="D44" s="269">
        <v>100</v>
      </c>
      <c r="E44" s="174" t="s">
        <v>285</v>
      </c>
      <c r="F44" s="174">
        <v>161</v>
      </c>
      <c r="G44" s="270" t="s">
        <v>295</v>
      </c>
      <c r="H44" s="174">
        <v>15401</v>
      </c>
      <c r="I44" s="174">
        <v>20250101</v>
      </c>
      <c r="J44" s="174">
        <v>99999999</v>
      </c>
    </row>
    <row r="45" spans="1:10" s="268" customFormat="1" x14ac:dyDescent="0.25">
      <c r="A45" s="174">
        <v>1</v>
      </c>
      <c r="B45" s="174" t="s">
        <v>280</v>
      </c>
      <c r="C45" s="174" t="s">
        <v>228</v>
      </c>
      <c r="D45" s="269">
        <v>100</v>
      </c>
      <c r="E45" s="174" t="s">
        <v>285</v>
      </c>
      <c r="F45" s="174">
        <v>162</v>
      </c>
      <c r="G45" s="270" t="s">
        <v>409</v>
      </c>
      <c r="H45" s="174">
        <v>15401</v>
      </c>
      <c r="I45" s="174">
        <v>20250101</v>
      </c>
      <c r="J45" s="174">
        <v>99999999</v>
      </c>
    </row>
    <row r="46" spans="1:10" s="268" customFormat="1" x14ac:dyDescent="0.25">
      <c r="A46" s="174">
        <v>1</v>
      </c>
      <c r="B46" s="174" t="s">
        <v>280</v>
      </c>
      <c r="C46" s="174" t="s">
        <v>228</v>
      </c>
      <c r="D46" s="269">
        <v>100</v>
      </c>
      <c r="E46" s="174" t="s">
        <v>285</v>
      </c>
      <c r="F46" s="174">
        <v>163</v>
      </c>
      <c r="G46" s="270" t="s">
        <v>297</v>
      </c>
      <c r="H46" s="174">
        <v>15402</v>
      </c>
      <c r="I46" s="174">
        <v>20250101</v>
      </c>
      <c r="J46" s="174">
        <v>99999999</v>
      </c>
    </row>
    <row r="47" spans="1:10" s="268" customFormat="1" x14ac:dyDescent="0.25">
      <c r="A47" s="174">
        <v>1</v>
      </c>
      <c r="B47" s="174" t="s">
        <v>280</v>
      </c>
      <c r="C47" s="174" t="s">
        <v>228</v>
      </c>
      <c r="D47" s="269">
        <v>100</v>
      </c>
      <c r="E47" s="174" t="s">
        <v>285</v>
      </c>
      <c r="F47" s="174">
        <v>164</v>
      </c>
      <c r="G47" s="270" t="s">
        <v>410</v>
      </c>
      <c r="H47" s="174">
        <v>15401</v>
      </c>
      <c r="I47" s="174">
        <v>20250101</v>
      </c>
      <c r="J47" s="174">
        <v>99999999</v>
      </c>
    </row>
    <row r="48" spans="1:10" s="268" customFormat="1" x14ac:dyDescent="0.25">
      <c r="A48" s="174">
        <v>1</v>
      </c>
      <c r="B48" s="174" t="s">
        <v>280</v>
      </c>
      <c r="C48" s="174" t="s">
        <v>228</v>
      </c>
      <c r="D48" s="269">
        <v>100</v>
      </c>
      <c r="E48" s="174" t="s">
        <v>285</v>
      </c>
      <c r="F48" s="174">
        <v>165</v>
      </c>
      <c r="G48" s="270" t="s">
        <v>411</v>
      </c>
      <c r="H48" s="174">
        <v>15401</v>
      </c>
      <c r="I48" s="174">
        <v>20250101</v>
      </c>
      <c r="J48" s="174">
        <v>99999999</v>
      </c>
    </row>
    <row r="49" spans="1:10" s="268" customFormat="1" x14ac:dyDescent="0.25">
      <c r="A49" s="174">
        <v>1</v>
      </c>
      <c r="B49" s="174" t="s">
        <v>280</v>
      </c>
      <c r="C49" s="174" t="s">
        <v>228</v>
      </c>
      <c r="D49" s="269">
        <v>100</v>
      </c>
      <c r="E49" s="174" t="s">
        <v>284</v>
      </c>
      <c r="F49" s="174">
        <v>166</v>
      </c>
      <c r="G49" s="270" t="s">
        <v>412</v>
      </c>
      <c r="H49" s="174">
        <v>15401</v>
      </c>
      <c r="I49" s="174">
        <v>20250101</v>
      </c>
      <c r="J49" s="174">
        <v>99999999</v>
      </c>
    </row>
    <row r="50" spans="1:10" s="268" customFormat="1" x14ac:dyDescent="0.25">
      <c r="A50" s="174">
        <v>1</v>
      </c>
      <c r="B50" s="174" t="s">
        <v>280</v>
      </c>
      <c r="C50" s="174" t="s">
        <v>228</v>
      </c>
      <c r="D50" s="269">
        <v>100</v>
      </c>
      <c r="E50" s="174" t="s">
        <v>282</v>
      </c>
      <c r="F50" s="174">
        <v>167</v>
      </c>
      <c r="G50" s="270" t="s">
        <v>413</v>
      </c>
      <c r="H50" s="174">
        <v>15401</v>
      </c>
      <c r="I50" s="174">
        <v>20250101</v>
      </c>
      <c r="J50" s="174">
        <v>99999999</v>
      </c>
    </row>
    <row r="51" spans="1:10" s="271" customFormat="1" x14ac:dyDescent="0.25">
      <c r="A51" s="174">
        <v>1</v>
      </c>
      <c r="B51" s="174" t="s">
        <v>280</v>
      </c>
      <c r="C51" s="174" t="s">
        <v>228</v>
      </c>
      <c r="D51" s="269">
        <v>100</v>
      </c>
      <c r="E51" s="174" t="s">
        <v>282</v>
      </c>
      <c r="F51" s="174">
        <v>168</v>
      </c>
      <c r="G51" s="270" t="s">
        <v>414</v>
      </c>
      <c r="H51" s="174">
        <v>15401</v>
      </c>
      <c r="I51" s="174">
        <v>20250101</v>
      </c>
      <c r="J51" s="174">
        <v>99999999</v>
      </c>
    </row>
    <row r="52" spans="1:10" s="271" customFormat="1" x14ac:dyDescent="0.25">
      <c r="A52" s="174">
        <v>1</v>
      </c>
      <c r="B52" s="174" t="s">
        <v>280</v>
      </c>
      <c r="C52" s="174" t="s">
        <v>228</v>
      </c>
      <c r="D52" s="269">
        <v>100</v>
      </c>
      <c r="E52" s="174" t="s">
        <v>282</v>
      </c>
      <c r="F52" s="174">
        <v>169</v>
      </c>
      <c r="G52" s="270" t="s">
        <v>415</v>
      </c>
      <c r="H52" s="174">
        <v>15401</v>
      </c>
      <c r="I52" s="174">
        <v>20250101</v>
      </c>
      <c r="J52" s="174">
        <v>99999999</v>
      </c>
    </row>
    <row r="53" spans="1:10" s="268" customFormat="1" x14ac:dyDescent="0.25">
      <c r="A53" s="174">
        <v>1</v>
      </c>
      <c r="B53" s="174" t="s">
        <v>280</v>
      </c>
      <c r="C53" s="174" t="s">
        <v>228</v>
      </c>
      <c r="D53" s="269">
        <v>100</v>
      </c>
      <c r="E53" s="174" t="s">
        <v>284</v>
      </c>
      <c r="F53" s="174">
        <v>170</v>
      </c>
      <c r="G53" s="270" t="s">
        <v>416</v>
      </c>
      <c r="H53" s="174">
        <v>15401</v>
      </c>
      <c r="I53" s="174">
        <v>20250101</v>
      </c>
      <c r="J53" s="174">
        <v>99999999</v>
      </c>
    </row>
    <row r="54" spans="1:10" s="268" customFormat="1" x14ac:dyDescent="0.25">
      <c r="A54" s="174">
        <v>1</v>
      </c>
      <c r="B54" s="174" t="s">
        <v>280</v>
      </c>
      <c r="C54" s="174" t="s">
        <v>228</v>
      </c>
      <c r="D54" s="269">
        <v>100</v>
      </c>
      <c r="E54" s="174" t="s">
        <v>284</v>
      </c>
      <c r="F54" s="174">
        <v>171</v>
      </c>
      <c r="G54" s="270" t="s">
        <v>417</v>
      </c>
      <c r="H54" s="174">
        <v>15401</v>
      </c>
      <c r="I54" s="174">
        <v>20250101</v>
      </c>
      <c r="J54" s="174">
        <v>99999999</v>
      </c>
    </row>
    <row r="55" spans="1:10" s="268" customFormat="1" x14ac:dyDescent="0.25">
      <c r="A55" s="174">
        <v>1</v>
      </c>
      <c r="B55" s="174" t="s">
        <v>280</v>
      </c>
      <c r="C55" s="174" t="s">
        <v>228</v>
      </c>
      <c r="D55" s="269">
        <v>100</v>
      </c>
      <c r="E55" s="174" t="s">
        <v>285</v>
      </c>
      <c r="F55" s="174">
        <v>173</v>
      </c>
      <c r="G55" s="270" t="s">
        <v>752</v>
      </c>
      <c r="H55" s="174">
        <v>15401</v>
      </c>
      <c r="I55" s="174">
        <v>20250101</v>
      </c>
      <c r="J55" s="174">
        <v>99999999</v>
      </c>
    </row>
    <row r="56" spans="1:10" s="268" customFormat="1" x14ac:dyDescent="0.25">
      <c r="A56" s="174">
        <v>1</v>
      </c>
      <c r="B56" s="174" t="s">
        <v>280</v>
      </c>
      <c r="C56" s="174" t="s">
        <v>228</v>
      </c>
      <c r="D56" s="269">
        <v>100</v>
      </c>
      <c r="E56" s="174" t="s">
        <v>285</v>
      </c>
      <c r="F56" s="174">
        <v>174</v>
      </c>
      <c r="G56" s="270" t="s">
        <v>418</v>
      </c>
      <c r="H56" s="174">
        <v>15401</v>
      </c>
      <c r="I56" s="174">
        <v>20250101</v>
      </c>
      <c r="J56" s="174">
        <v>99999999</v>
      </c>
    </row>
    <row r="57" spans="1:10" s="268" customFormat="1" x14ac:dyDescent="0.25">
      <c r="A57" s="174">
        <v>1</v>
      </c>
      <c r="B57" s="174" t="s">
        <v>280</v>
      </c>
      <c r="C57" s="174" t="s">
        <v>228</v>
      </c>
      <c r="D57" s="269">
        <v>100</v>
      </c>
      <c r="E57" s="174" t="s">
        <v>285</v>
      </c>
      <c r="F57" s="174">
        <v>175</v>
      </c>
      <c r="G57" s="270" t="s">
        <v>419</v>
      </c>
      <c r="H57" s="174">
        <v>15401</v>
      </c>
      <c r="I57" s="174">
        <v>20250101</v>
      </c>
      <c r="J57" s="174">
        <v>99999999</v>
      </c>
    </row>
    <row r="58" spans="1:10" s="268" customFormat="1" x14ac:dyDescent="0.25">
      <c r="A58" s="174">
        <v>1</v>
      </c>
      <c r="B58" s="174" t="s">
        <v>280</v>
      </c>
      <c r="C58" s="174" t="s">
        <v>228</v>
      </c>
      <c r="D58" s="269">
        <v>100</v>
      </c>
      <c r="E58" s="174" t="s">
        <v>284</v>
      </c>
      <c r="F58" s="174">
        <v>176</v>
      </c>
      <c r="G58" s="270" t="s">
        <v>420</v>
      </c>
      <c r="H58" s="174">
        <v>15401</v>
      </c>
      <c r="I58" s="174">
        <v>20250101</v>
      </c>
      <c r="J58" s="174">
        <v>99999999</v>
      </c>
    </row>
    <row r="59" spans="1:10" s="268" customFormat="1" x14ac:dyDescent="0.25">
      <c r="A59" s="174">
        <v>1</v>
      </c>
      <c r="B59" s="174" t="s">
        <v>280</v>
      </c>
      <c r="C59" s="174" t="s">
        <v>228</v>
      </c>
      <c r="D59" s="269">
        <v>100</v>
      </c>
      <c r="E59" s="174" t="s">
        <v>285</v>
      </c>
      <c r="F59" s="174">
        <v>177</v>
      </c>
      <c r="G59" s="270" t="s">
        <v>421</v>
      </c>
      <c r="H59" s="174">
        <v>15401</v>
      </c>
      <c r="I59" s="174">
        <v>20250101</v>
      </c>
      <c r="J59" s="174">
        <v>99999999</v>
      </c>
    </row>
    <row r="60" spans="1:10" s="268" customFormat="1" x14ac:dyDescent="0.25">
      <c r="A60" s="174">
        <v>1</v>
      </c>
      <c r="B60" s="174" t="s">
        <v>280</v>
      </c>
      <c r="C60" s="174" t="s">
        <v>228</v>
      </c>
      <c r="D60" s="269">
        <v>100</v>
      </c>
      <c r="E60" s="174" t="s">
        <v>285</v>
      </c>
      <c r="F60" s="174">
        <v>178</v>
      </c>
      <c r="G60" s="270" t="s">
        <v>422</v>
      </c>
      <c r="H60" s="174">
        <v>15401</v>
      </c>
      <c r="I60" s="174">
        <v>20250101</v>
      </c>
      <c r="J60" s="174">
        <v>99999999</v>
      </c>
    </row>
    <row r="61" spans="1:10" s="268" customFormat="1" x14ac:dyDescent="0.25">
      <c r="A61" s="174">
        <v>1</v>
      </c>
      <c r="B61" s="174" t="s">
        <v>280</v>
      </c>
      <c r="C61" s="174" t="s">
        <v>228</v>
      </c>
      <c r="D61" s="269">
        <v>100</v>
      </c>
      <c r="E61" s="174" t="s">
        <v>285</v>
      </c>
      <c r="F61" s="174">
        <v>179</v>
      </c>
      <c r="G61" s="270" t="s">
        <v>423</v>
      </c>
      <c r="H61" s="174">
        <v>15401</v>
      </c>
      <c r="I61" s="174">
        <v>20250101</v>
      </c>
      <c r="J61" s="174">
        <v>99999999</v>
      </c>
    </row>
    <row r="62" spans="1:10" s="268" customFormat="1" x14ac:dyDescent="0.25">
      <c r="A62" s="174">
        <v>1</v>
      </c>
      <c r="B62" s="174" t="s">
        <v>280</v>
      </c>
      <c r="C62" s="174" t="s">
        <v>228</v>
      </c>
      <c r="D62" s="269">
        <v>100</v>
      </c>
      <c r="E62" s="174" t="s">
        <v>285</v>
      </c>
      <c r="F62" s="174">
        <v>180</v>
      </c>
      <c r="G62" s="270" t="s">
        <v>753</v>
      </c>
      <c r="H62" s="174">
        <v>17301</v>
      </c>
      <c r="I62" s="174">
        <v>20250101</v>
      </c>
      <c r="J62" s="174">
        <v>99999999</v>
      </c>
    </row>
    <row r="63" spans="1:10" s="268" customFormat="1" x14ac:dyDescent="0.25">
      <c r="A63" s="174">
        <v>1</v>
      </c>
      <c r="B63" s="174" t="s">
        <v>280</v>
      </c>
      <c r="C63" s="174" t="s">
        <v>228</v>
      </c>
      <c r="D63" s="269">
        <v>100</v>
      </c>
      <c r="E63" s="174" t="s">
        <v>285</v>
      </c>
      <c r="F63" s="174">
        <v>181</v>
      </c>
      <c r="G63" s="270" t="s">
        <v>754</v>
      </c>
      <c r="H63" s="174">
        <v>15401</v>
      </c>
      <c r="I63" s="174">
        <v>20250101</v>
      </c>
      <c r="J63" s="174">
        <v>99999999</v>
      </c>
    </row>
    <row r="64" spans="1:10" s="268" customFormat="1" x14ac:dyDescent="0.25">
      <c r="A64" s="174">
        <v>1</v>
      </c>
      <c r="B64" s="174" t="s">
        <v>280</v>
      </c>
      <c r="C64" s="174" t="s">
        <v>228</v>
      </c>
      <c r="D64" s="269">
        <v>100</v>
      </c>
      <c r="E64" s="174" t="s">
        <v>285</v>
      </c>
      <c r="F64" s="174">
        <v>184</v>
      </c>
      <c r="G64" s="270" t="s">
        <v>424</v>
      </c>
      <c r="H64" s="174">
        <v>15401</v>
      </c>
      <c r="I64" s="174">
        <v>20250101</v>
      </c>
      <c r="J64" s="174">
        <v>99999999</v>
      </c>
    </row>
    <row r="65" spans="1:10" s="268" customFormat="1" x14ac:dyDescent="0.25">
      <c r="A65" s="174">
        <v>1</v>
      </c>
      <c r="B65" s="174" t="s">
        <v>280</v>
      </c>
      <c r="C65" s="174" t="s">
        <v>228</v>
      </c>
      <c r="D65" s="269">
        <v>100</v>
      </c>
      <c r="E65" s="174" t="s">
        <v>284</v>
      </c>
      <c r="F65" s="174">
        <v>185</v>
      </c>
      <c r="G65" s="270" t="s">
        <v>425</v>
      </c>
      <c r="H65" s="174">
        <v>15401</v>
      </c>
      <c r="I65" s="174">
        <v>20250101</v>
      </c>
      <c r="J65" s="174">
        <v>99999999</v>
      </c>
    </row>
    <row r="66" spans="1:10" s="268" customFormat="1" x14ac:dyDescent="0.25">
      <c r="A66" s="174">
        <v>1</v>
      </c>
      <c r="B66" s="174" t="s">
        <v>280</v>
      </c>
      <c r="C66" s="174" t="s">
        <v>228</v>
      </c>
      <c r="D66" s="269">
        <v>100</v>
      </c>
      <c r="E66" s="174" t="s">
        <v>285</v>
      </c>
      <c r="F66" s="174">
        <v>186</v>
      </c>
      <c r="G66" s="270" t="s">
        <v>426</v>
      </c>
      <c r="H66" s="174">
        <v>15401</v>
      </c>
      <c r="I66" s="174">
        <v>20250101</v>
      </c>
      <c r="J66" s="174">
        <v>99999999</v>
      </c>
    </row>
    <row r="67" spans="1:10" s="268" customFormat="1" x14ac:dyDescent="0.25">
      <c r="A67" s="174">
        <v>1</v>
      </c>
      <c r="B67" s="174" t="s">
        <v>280</v>
      </c>
      <c r="C67" s="174" t="s">
        <v>228</v>
      </c>
      <c r="D67" s="269">
        <v>100</v>
      </c>
      <c r="E67" s="174" t="s">
        <v>284</v>
      </c>
      <c r="F67" s="174" t="s">
        <v>755</v>
      </c>
      <c r="G67" s="270" t="s">
        <v>427</v>
      </c>
      <c r="H67" s="174">
        <v>17101</v>
      </c>
      <c r="I67" s="174">
        <v>20250101</v>
      </c>
      <c r="J67" s="174">
        <v>99999999</v>
      </c>
    </row>
    <row r="68" spans="1:10" s="268" customFormat="1" x14ac:dyDescent="0.25">
      <c r="A68" s="174">
        <v>1</v>
      </c>
      <c r="B68" s="174" t="s">
        <v>280</v>
      </c>
      <c r="C68" s="174" t="s">
        <v>228</v>
      </c>
      <c r="D68" s="269">
        <v>100</v>
      </c>
      <c r="E68" s="174" t="s">
        <v>285</v>
      </c>
      <c r="F68" s="174">
        <v>187</v>
      </c>
      <c r="G68" s="270" t="s">
        <v>756</v>
      </c>
      <c r="H68" s="174">
        <v>15401</v>
      </c>
      <c r="I68" s="174">
        <v>20250101</v>
      </c>
      <c r="J68" s="174">
        <v>99999999</v>
      </c>
    </row>
    <row r="69" spans="1:10" s="268" customFormat="1" x14ac:dyDescent="0.25">
      <c r="A69" s="174">
        <v>1</v>
      </c>
      <c r="B69" s="174" t="s">
        <v>280</v>
      </c>
      <c r="C69" s="174" t="s">
        <v>228</v>
      </c>
      <c r="D69" s="269">
        <v>100</v>
      </c>
      <c r="E69" s="174" t="s">
        <v>284</v>
      </c>
      <c r="F69" s="174">
        <v>188</v>
      </c>
      <c r="G69" s="270" t="s">
        <v>428</v>
      </c>
      <c r="H69" s="174">
        <v>15401</v>
      </c>
      <c r="I69" s="174">
        <v>20250101</v>
      </c>
      <c r="J69" s="174">
        <v>99999999</v>
      </c>
    </row>
    <row r="70" spans="1:10" s="268" customFormat="1" x14ac:dyDescent="0.25">
      <c r="A70" s="174">
        <v>1</v>
      </c>
      <c r="B70" s="174" t="s">
        <v>280</v>
      </c>
      <c r="C70" s="174" t="s">
        <v>228</v>
      </c>
      <c r="D70" s="269">
        <v>100</v>
      </c>
      <c r="E70" s="174" t="s">
        <v>282</v>
      </c>
      <c r="F70" s="174">
        <v>189</v>
      </c>
      <c r="G70" s="270" t="s">
        <v>429</v>
      </c>
      <c r="H70" s="174">
        <v>15401</v>
      </c>
      <c r="I70" s="174">
        <v>20250101</v>
      </c>
      <c r="J70" s="174">
        <v>99999999</v>
      </c>
    </row>
    <row r="71" spans="1:10" s="268" customFormat="1" x14ac:dyDescent="0.25">
      <c r="A71" s="174">
        <v>1</v>
      </c>
      <c r="B71" s="174" t="s">
        <v>280</v>
      </c>
      <c r="C71" s="174" t="s">
        <v>228</v>
      </c>
      <c r="D71" s="269">
        <v>100</v>
      </c>
      <c r="E71" s="174" t="s">
        <v>282</v>
      </c>
      <c r="F71" s="174">
        <v>192</v>
      </c>
      <c r="G71" s="270" t="s">
        <v>757</v>
      </c>
      <c r="H71" s="174">
        <v>15401</v>
      </c>
      <c r="I71" s="174">
        <v>20250101</v>
      </c>
      <c r="J71" s="174">
        <v>99999999</v>
      </c>
    </row>
    <row r="72" spans="1:10" s="268" customFormat="1" x14ac:dyDescent="0.25">
      <c r="A72" s="174">
        <v>1</v>
      </c>
      <c r="B72" s="174" t="s">
        <v>280</v>
      </c>
      <c r="C72" s="174" t="s">
        <v>228</v>
      </c>
      <c r="D72" s="269">
        <v>100</v>
      </c>
      <c r="E72" s="174" t="s">
        <v>509</v>
      </c>
      <c r="F72" s="174">
        <v>193</v>
      </c>
      <c r="G72" s="270" t="s">
        <v>430</v>
      </c>
      <c r="H72" s="174">
        <v>15401</v>
      </c>
      <c r="I72" s="174">
        <v>20250101</v>
      </c>
      <c r="J72" s="174">
        <v>99999999</v>
      </c>
    </row>
    <row r="73" spans="1:10" s="268" customFormat="1" x14ac:dyDescent="0.25">
      <c r="A73" s="174">
        <v>1</v>
      </c>
      <c r="B73" s="174" t="s">
        <v>280</v>
      </c>
      <c r="C73" s="174" t="s">
        <v>228</v>
      </c>
      <c r="D73" s="269">
        <v>100</v>
      </c>
      <c r="E73" s="174" t="s">
        <v>509</v>
      </c>
      <c r="F73" s="174">
        <v>196</v>
      </c>
      <c r="G73" s="270" t="s">
        <v>459</v>
      </c>
      <c r="H73" s="174">
        <v>15401</v>
      </c>
      <c r="I73" s="174">
        <v>20250101</v>
      </c>
      <c r="J73" s="174">
        <v>99999999</v>
      </c>
    </row>
    <row r="74" spans="1:10" s="268" customFormat="1" x14ac:dyDescent="0.25">
      <c r="A74" s="174">
        <v>1</v>
      </c>
      <c r="B74" s="174" t="s">
        <v>280</v>
      </c>
      <c r="C74" s="174" t="s">
        <v>228</v>
      </c>
      <c r="D74" s="269">
        <v>100</v>
      </c>
      <c r="E74" s="174" t="s">
        <v>509</v>
      </c>
      <c r="F74" s="174">
        <v>199</v>
      </c>
      <c r="G74" s="270" t="s">
        <v>505</v>
      </c>
      <c r="H74" s="174">
        <v>15401</v>
      </c>
      <c r="I74" s="174">
        <v>20250101</v>
      </c>
      <c r="J74" s="174">
        <v>99999999</v>
      </c>
    </row>
    <row r="75" spans="1:10" s="268" customFormat="1" x14ac:dyDescent="0.25">
      <c r="A75" s="174">
        <v>1</v>
      </c>
      <c r="B75" s="174" t="s">
        <v>280</v>
      </c>
      <c r="C75" s="174" t="s">
        <v>228</v>
      </c>
      <c r="D75" s="269">
        <v>100</v>
      </c>
      <c r="E75" s="174" t="s">
        <v>509</v>
      </c>
      <c r="F75" s="174">
        <v>65</v>
      </c>
      <c r="G75" s="270" t="s">
        <v>758</v>
      </c>
      <c r="H75" s="174">
        <v>15401</v>
      </c>
      <c r="I75" s="174">
        <v>20250101</v>
      </c>
      <c r="J75" s="174">
        <v>99999999</v>
      </c>
    </row>
    <row r="76" spans="1:10" s="268" customFormat="1" x14ac:dyDescent="0.25">
      <c r="A76" s="174">
        <v>1</v>
      </c>
      <c r="B76" s="174" t="s">
        <v>280</v>
      </c>
      <c r="C76" s="174" t="s">
        <v>228</v>
      </c>
      <c r="D76" s="269">
        <v>100</v>
      </c>
      <c r="E76" s="174" t="s">
        <v>509</v>
      </c>
      <c r="F76" s="174">
        <v>23</v>
      </c>
      <c r="G76" s="270" t="s">
        <v>526</v>
      </c>
      <c r="H76" s="174">
        <v>13202</v>
      </c>
      <c r="I76" s="174">
        <v>20250101</v>
      </c>
      <c r="J76" s="174">
        <v>99999999</v>
      </c>
    </row>
    <row r="77" spans="1:10" s="268" customFormat="1" x14ac:dyDescent="0.25">
      <c r="A77" s="174">
        <v>1</v>
      </c>
      <c r="B77" s="174" t="s">
        <v>298</v>
      </c>
      <c r="C77" s="174"/>
      <c r="D77" s="269"/>
      <c r="E77" s="174" t="s">
        <v>299</v>
      </c>
      <c r="F77" s="174">
        <v>33</v>
      </c>
      <c r="G77" s="270" t="s">
        <v>519</v>
      </c>
      <c r="H77" s="174"/>
      <c r="I77" s="174">
        <v>20250101</v>
      </c>
      <c r="J77" s="174">
        <v>99999999</v>
      </c>
    </row>
    <row r="78" spans="1:10" s="268" customFormat="1" x14ac:dyDescent="0.25">
      <c r="A78" s="174">
        <v>1</v>
      </c>
      <c r="B78" s="174" t="s">
        <v>298</v>
      </c>
      <c r="C78" s="174"/>
      <c r="D78" s="269"/>
      <c r="E78" s="174" t="s">
        <v>300</v>
      </c>
      <c r="F78" s="174" t="s">
        <v>759</v>
      </c>
      <c r="G78" s="270" t="s">
        <v>760</v>
      </c>
      <c r="H78" s="174"/>
      <c r="I78" s="174">
        <v>20250101</v>
      </c>
      <c r="J78" s="174">
        <v>99999999</v>
      </c>
    </row>
    <row r="79" spans="1:10" s="268" customFormat="1" x14ac:dyDescent="0.25">
      <c r="A79" s="174">
        <v>1</v>
      </c>
      <c r="B79" s="174" t="s">
        <v>298</v>
      </c>
      <c r="C79" s="174" t="s">
        <v>327</v>
      </c>
      <c r="D79" s="269"/>
      <c r="E79" s="174" t="s">
        <v>300</v>
      </c>
      <c r="F79" s="174">
        <v>52</v>
      </c>
      <c r="G79" s="270" t="s">
        <v>761</v>
      </c>
      <c r="H79" s="174"/>
      <c r="I79" s="174">
        <v>20250101</v>
      </c>
      <c r="J79" s="174">
        <v>99999999</v>
      </c>
    </row>
    <row r="80" spans="1:10" s="268" customFormat="1" x14ac:dyDescent="0.25">
      <c r="A80" s="174">
        <v>2</v>
      </c>
      <c r="B80" s="174" t="s">
        <v>298</v>
      </c>
      <c r="C80" s="174"/>
      <c r="D80" s="269"/>
      <c r="E80" s="174" t="s">
        <v>300</v>
      </c>
      <c r="F80" s="174">
        <v>53</v>
      </c>
      <c r="G80" s="270" t="s">
        <v>762</v>
      </c>
      <c r="H80" s="174"/>
      <c r="I80" s="174">
        <v>20250101</v>
      </c>
      <c r="J80" s="174">
        <v>99999999</v>
      </c>
    </row>
    <row r="81" spans="1:10" s="268" customFormat="1" x14ac:dyDescent="0.25">
      <c r="A81" s="174">
        <v>1</v>
      </c>
      <c r="B81" s="174" t="s">
        <v>298</v>
      </c>
      <c r="C81" s="174"/>
      <c r="D81" s="269"/>
      <c r="E81" s="174" t="s">
        <v>299</v>
      </c>
      <c r="F81" s="174">
        <v>54</v>
      </c>
      <c r="G81" s="270" t="s">
        <v>303</v>
      </c>
      <c r="H81" s="174"/>
      <c r="I81" s="174">
        <v>20250101</v>
      </c>
      <c r="J81" s="174">
        <v>99999999</v>
      </c>
    </row>
    <row r="82" spans="1:10" s="268" customFormat="1" x14ac:dyDescent="0.25">
      <c r="A82" s="174">
        <v>1</v>
      </c>
      <c r="B82" s="174" t="s">
        <v>298</v>
      </c>
      <c r="C82" s="174"/>
      <c r="D82" s="269"/>
      <c r="E82" s="174" t="s">
        <v>300</v>
      </c>
      <c r="F82" s="174">
        <v>61</v>
      </c>
      <c r="G82" s="270" t="s">
        <v>431</v>
      </c>
      <c r="H82" s="174"/>
      <c r="I82" s="174">
        <v>20250101</v>
      </c>
      <c r="J82" s="174">
        <v>99999999</v>
      </c>
    </row>
    <row r="83" spans="1:10" s="268" customFormat="1" x14ac:dyDescent="0.25">
      <c r="A83" s="174">
        <v>1</v>
      </c>
      <c r="B83" s="174" t="s">
        <v>298</v>
      </c>
      <c r="C83" s="174"/>
      <c r="D83" s="269"/>
      <c r="E83" s="174" t="s">
        <v>300</v>
      </c>
      <c r="F83" s="174">
        <v>64</v>
      </c>
      <c r="G83" s="270" t="s">
        <v>301</v>
      </c>
      <c r="H83" s="174"/>
      <c r="I83" s="174">
        <v>20250101</v>
      </c>
      <c r="J83" s="174">
        <v>99999999</v>
      </c>
    </row>
    <row r="84" spans="1:10" s="268" customFormat="1" x14ac:dyDescent="0.25">
      <c r="A84" s="174">
        <v>1</v>
      </c>
      <c r="B84" s="174" t="s">
        <v>298</v>
      </c>
      <c r="C84" s="174"/>
      <c r="D84" s="269"/>
      <c r="E84" s="174" t="s">
        <v>300</v>
      </c>
      <c r="F84" s="174">
        <v>66</v>
      </c>
      <c r="G84" s="270" t="s">
        <v>506</v>
      </c>
      <c r="H84" s="174"/>
      <c r="I84" s="174">
        <v>20250101</v>
      </c>
      <c r="J84" s="174">
        <v>99999999</v>
      </c>
    </row>
    <row r="85" spans="1:10" s="268" customFormat="1" x14ac:dyDescent="0.25">
      <c r="A85" s="174">
        <v>1</v>
      </c>
      <c r="B85" s="174" t="s">
        <v>298</v>
      </c>
      <c r="C85" s="174"/>
      <c r="D85" s="269"/>
      <c r="E85" s="174" t="s">
        <v>299</v>
      </c>
      <c r="F85" s="174">
        <v>45</v>
      </c>
      <c r="G85" s="270" t="s">
        <v>304</v>
      </c>
      <c r="H85" s="174"/>
      <c r="I85" s="174">
        <v>20250101</v>
      </c>
      <c r="J85" s="174">
        <v>99999999</v>
      </c>
    </row>
    <row r="86" spans="1:10" s="268" customFormat="1" x14ac:dyDescent="0.25">
      <c r="A86" s="174">
        <v>1</v>
      </c>
      <c r="B86" s="174" t="s">
        <v>298</v>
      </c>
      <c r="C86" s="174"/>
      <c r="D86" s="269"/>
      <c r="E86" s="174" t="s">
        <v>299</v>
      </c>
      <c r="F86" s="174" t="s">
        <v>763</v>
      </c>
      <c r="G86" s="270" t="s">
        <v>432</v>
      </c>
      <c r="H86" s="174"/>
      <c r="I86" s="174">
        <v>20250101</v>
      </c>
      <c r="J86" s="174">
        <v>99999999</v>
      </c>
    </row>
    <row r="87" spans="1:10" s="268" customFormat="1" x14ac:dyDescent="0.25">
      <c r="A87" s="174">
        <v>1</v>
      </c>
      <c r="B87" s="174" t="s">
        <v>298</v>
      </c>
      <c r="C87" s="174"/>
      <c r="D87" s="269"/>
      <c r="E87" s="174" t="s">
        <v>300</v>
      </c>
      <c r="F87" s="174" t="s">
        <v>764</v>
      </c>
      <c r="G87" s="270" t="s">
        <v>308</v>
      </c>
      <c r="H87" s="174"/>
      <c r="I87" s="174">
        <v>20250101</v>
      </c>
      <c r="J87" s="174">
        <v>99999999</v>
      </c>
    </row>
    <row r="88" spans="1:10" s="268" customFormat="1" x14ac:dyDescent="0.25">
      <c r="A88" s="174">
        <v>1</v>
      </c>
      <c r="B88" s="174" t="s">
        <v>298</v>
      </c>
      <c r="C88" s="174"/>
      <c r="D88" s="269"/>
      <c r="E88" s="174" t="s">
        <v>300</v>
      </c>
      <c r="F88" s="174" t="s">
        <v>498</v>
      </c>
      <c r="G88" s="270" t="s">
        <v>309</v>
      </c>
      <c r="H88" s="174"/>
      <c r="I88" s="174">
        <v>20250101</v>
      </c>
      <c r="J88" s="174">
        <v>99999999</v>
      </c>
    </row>
    <row r="89" spans="1:10" s="268" customFormat="1" x14ac:dyDescent="0.25">
      <c r="A89" s="174">
        <v>1</v>
      </c>
      <c r="B89" s="174" t="s">
        <v>298</v>
      </c>
      <c r="C89" s="174"/>
      <c r="D89" s="269"/>
      <c r="E89" s="174" t="s">
        <v>300</v>
      </c>
      <c r="F89" s="174" t="s">
        <v>765</v>
      </c>
      <c r="G89" s="270" t="s">
        <v>433</v>
      </c>
      <c r="H89" s="174"/>
      <c r="I89" s="174">
        <v>20250101</v>
      </c>
      <c r="J89" s="174">
        <v>99999999</v>
      </c>
    </row>
    <row r="90" spans="1:10" s="268" customFormat="1" x14ac:dyDescent="0.25">
      <c r="A90" s="174">
        <v>1</v>
      </c>
      <c r="B90" s="174" t="s">
        <v>298</v>
      </c>
      <c r="C90" s="174"/>
      <c r="D90" s="269"/>
      <c r="E90" s="174" t="s">
        <v>300</v>
      </c>
      <c r="F90" s="174" t="s">
        <v>766</v>
      </c>
      <c r="G90" s="270" t="s">
        <v>767</v>
      </c>
      <c r="H90" s="174"/>
      <c r="I90" s="174">
        <v>20250101</v>
      </c>
      <c r="J90" s="174">
        <v>99999999</v>
      </c>
    </row>
    <row r="91" spans="1:10" s="268" customFormat="1" x14ac:dyDescent="0.25">
      <c r="A91" s="174">
        <v>1</v>
      </c>
      <c r="B91" s="174" t="s">
        <v>298</v>
      </c>
      <c r="C91" s="174"/>
      <c r="D91" s="269"/>
      <c r="E91" s="174" t="s">
        <v>300</v>
      </c>
      <c r="F91" s="174" t="s">
        <v>768</v>
      </c>
      <c r="G91" s="270" t="s">
        <v>302</v>
      </c>
      <c r="H91" s="174"/>
      <c r="I91" s="174">
        <v>20250101</v>
      </c>
      <c r="J91" s="174">
        <v>99999999</v>
      </c>
    </row>
    <row r="92" spans="1:10" s="268" customFormat="1" x14ac:dyDescent="0.25">
      <c r="A92" s="174">
        <v>1</v>
      </c>
      <c r="B92" s="174" t="s">
        <v>298</v>
      </c>
      <c r="C92" s="174"/>
      <c r="D92" s="269"/>
      <c r="E92" s="174" t="s">
        <v>300</v>
      </c>
      <c r="F92" s="174" t="s">
        <v>769</v>
      </c>
      <c r="G92" s="270" t="s">
        <v>770</v>
      </c>
      <c r="H92" s="174"/>
      <c r="I92" s="174">
        <v>20250101</v>
      </c>
      <c r="J92" s="174">
        <v>99999999</v>
      </c>
    </row>
    <row r="93" spans="1:10" s="268" customFormat="1" x14ac:dyDescent="0.25">
      <c r="A93" s="174">
        <v>1</v>
      </c>
      <c r="B93" s="174" t="s">
        <v>298</v>
      </c>
      <c r="C93" s="174"/>
      <c r="D93" s="269"/>
      <c r="E93" s="174" t="s">
        <v>300</v>
      </c>
      <c r="F93" s="174" t="s">
        <v>771</v>
      </c>
      <c r="G93" s="270" t="s">
        <v>772</v>
      </c>
      <c r="H93" s="174"/>
      <c r="I93" s="174">
        <v>20250101</v>
      </c>
      <c r="J93" s="174">
        <v>99999999</v>
      </c>
    </row>
    <row r="94" spans="1:10" s="268" customFormat="1" x14ac:dyDescent="0.25">
      <c r="A94" s="174">
        <v>1</v>
      </c>
      <c r="B94" s="174" t="s">
        <v>298</v>
      </c>
      <c r="C94" s="174"/>
      <c r="D94" s="269"/>
      <c r="E94" s="174" t="s">
        <v>300</v>
      </c>
      <c r="F94" s="174" t="s">
        <v>773</v>
      </c>
      <c r="G94" s="270" t="s">
        <v>434</v>
      </c>
      <c r="H94" s="174"/>
      <c r="I94" s="174">
        <v>20250101</v>
      </c>
      <c r="J94" s="174">
        <v>99999999</v>
      </c>
    </row>
    <row r="95" spans="1:10" s="268" customFormat="1" x14ac:dyDescent="0.25">
      <c r="A95" s="174">
        <v>1</v>
      </c>
      <c r="B95" s="174" t="s">
        <v>298</v>
      </c>
      <c r="C95" s="174"/>
      <c r="D95" s="269"/>
      <c r="E95" s="174" t="s">
        <v>300</v>
      </c>
      <c r="F95" s="174" t="s">
        <v>774</v>
      </c>
      <c r="G95" s="270" t="s">
        <v>305</v>
      </c>
      <c r="H95" s="174"/>
      <c r="I95" s="174">
        <v>20250101</v>
      </c>
      <c r="J95" s="174">
        <v>99999999</v>
      </c>
    </row>
    <row r="96" spans="1:10" s="268" customFormat="1" x14ac:dyDescent="0.25">
      <c r="A96" s="174">
        <v>1</v>
      </c>
      <c r="B96" s="174" t="s">
        <v>298</v>
      </c>
      <c r="C96" s="174"/>
      <c r="D96" s="269"/>
      <c r="E96" s="174" t="s">
        <v>300</v>
      </c>
      <c r="F96" s="174" t="s">
        <v>775</v>
      </c>
      <c r="G96" s="270" t="s">
        <v>435</v>
      </c>
      <c r="H96" s="174"/>
      <c r="I96" s="174">
        <v>20250101</v>
      </c>
      <c r="J96" s="174">
        <v>99999999</v>
      </c>
    </row>
    <row r="97" spans="1:10" s="268" customFormat="1" x14ac:dyDescent="0.25">
      <c r="A97" s="174">
        <v>1</v>
      </c>
      <c r="B97" s="174" t="s">
        <v>298</v>
      </c>
      <c r="C97" s="174"/>
      <c r="D97" s="269"/>
      <c r="E97" s="174" t="s">
        <v>300</v>
      </c>
      <c r="F97" s="174" t="s">
        <v>776</v>
      </c>
      <c r="G97" s="270" t="s">
        <v>306</v>
      </c>
      <c r="H97" s="174"/>
      <c r="I97" s="174">
        <v>20250101</v>
      </c>
      <c r="J97" s="174">
        <v>99999999</v>
      </c>
    </row>
    <row r="98" spans="1:10" s="268" customFormat="1" x14ac:dyDescent="0.25">
      <c r="A98" s="174">
        <v>1</v>
      </c>
      <c r="B98" s="174" t="s">
        <v>298</v>
      </c>
      <c r="C98" s="174"/>
      <c r="D98" s="269"/>
      <c r="E98" s="174" t="s">
        <v>299</v>
      </c>
      <c r="F98" s="174" t="s">
        <v>777</v>
      </c>
      <c r="G98" s="270" t="s">
        <v>436</v>
      </c>
      <c r="H98" s="174"/>
      <c r="I98" s="174">
        <v>20250101</v>
      </c>
      <c r="J98" s="174">
        <v>99999999</v>
      </c>
    </row>
    <row r="99" spans="1:10" s="268" customFormat="1" x14ac:dyDescent="0.25">
      <c r="A99" s="174">
        <v>1</v>
      </c>
      <c r="B99" s="174" t="s">
        <v>298</v>
      </c>
      <c r="C99" s="174"/>
      <c r="D99" s="269"/>
      <c r="E99" s="174" t="s">
        <v>300</v>
      </c>
      <c r="F99" s="174" t="s">
        <v>778</v>
      </c>
      <c r="G99" s="270" t="s">
        <v>437</v>
      </c>
      <c r="H99" s="174"/>
      <c r="I99" s="174">
        <v>20250101</v>
      </c>
      <c r="J99" s="174">
        <v>99999999</v>
      </c>
    </row>
    <row r="100" spans="1:10" s="268" customFormat="1" x14ac:dyDescent="0.25">
      <c r="A100" s="174">
        <v>1</v>
      </c>
      <c r="B100" s="174" t="s">
        <v>298</v>
      </c>
      <c r="C100" s="174"/>
      <c r="D100" s="269"/>
      <c r="E100" s="174" t="s">
        <v>300</v>
      </c>
      <c r="F100" s="174" t="s">
        <v>779</v>
      </c>
      <c r="G100" s="270" t="s">
        <v>307</v>
      </c>
      <c r="H100" s="174"/>
      <c r="I100" s="174">
        <v>20250101</v>
      </c>
      <c r="J100" s="174">
        <v>99999999</v>
      </c>
    </row>
    <row r="101" spans="1:10" s="268" customFormat="1" x14ac:dyDescent="0.25">
      <c r="A101" s="174">
        <v>1</v>
      </c>
      <c r="B101" s="174" t="s">
        <v>298</v>
      </c>
      <c r="C101" s="174"/>
      <c r="D101" s="269"/>
      <c r="E101" s="174" t="s">
        <v>300</v>
      </c>
      <c r="F101" s="174" t="s">
        <v>780</v>
      </c>
      <c r="G101" s="270" t="s">
        <v>438</v>
      </c>
      <c r="H101" s="174"/>
      <c r="I101" s="174">
        <v>20250101</v>
      </c>
      <c r="J101" s="174">
        <v>99999999</v>
      </c>
    </row>
    <row r="102" spans="1:10" s="268" customFormat="1" x14ac:dyDescent="0.25">
      <c r="A102" s="174">
        <v>1</v>
      </c>
      <c r="B102" s="174" t="s">
        <v>298</v>
      </c>
      <c r="C102" s="174"/>
      <c r="D102" s="269"/>
      <c r="E102" s="174" t="s">
        <v>299</v>
      </c>
      <c r="F102" s="174" t="s">
        <v>781</v>
      </c>
      <c r="G102" s="270" t="s">
        <v>874</v>
      </c>
      <c r="H102" s="174"/>
      <c r="I102" s="174">
        <v>20250101</v>
      </c>
      <c r="J102" s="174">
        <v>99999999</v>
      </c>
    </row>
    <row r="103" spans="1:10" s="268" customFormat="1" x14ac:dyDescent="0.25">
      <c r="A103" s="174">
        <v>1</v>
      </c>
      <c r="B103" s="174" t="s">
        <v>298</v>
      </c>
      <c r="C103" s="174"/>
      <c r="D103" s="269"/>
      <c r="E103" s="174" t="s">
        <v>300</v>
      </c>
      <c r="F103" s="174" t="s">
        <v>782</v>
      </c>
      <c r="G103" s="270" t="s">
        <v>439</v>
      </c>
      <c r="H103" s="174"/>
      <c r="I103" s="174">
        <v>20250101</v>
      </c>
      <c r="J103" s="174">
        <v>99999999</v>
      </c>
    </row>
    <row r="104" spans="1:10" s="268" customFormat="1" x14ac:dyDescent="0.25">
      <c r="A104" s="174">
        <v>1</v>
      </c>
      <c r="B104" s="174" t="s">
        <v>298</v>
      </c>
      <c r="C104" s="174"/>
      <c r="D104" s="269"/>
      <c r="E104" s="174" t="s">
        <v>300</v>
      </c>
      <c r="F104" s="174" t="s">
        <v>783</v>
      </c>
      <c r="G104" s="270" t="s">
        <v>440</v>
      </c>
      <c r="H104" s="174"/>
      <c r="I104" s="174">
        <v>20250101</v>
      </c>
      <c r="J104" s="174">
        <v>99999999</v>
      </c>
    </row>
    <row r="105" spans="1:10" s="268" customFormat="1" x14ac:dyDescent="0.25">
      <c r="A105" s="174">
        <v>1</v>
      </c>
      <c r="B105" s="174" t="s">
        <v>298</v>
      </c>
      <c r="C105" s="174"/>
      <c r="D105" s="269"/>
      <c r="E105" s="174" t="s">
        <v>300</v>
      </c>
      <c r="F105" s="174" t="s">
        <v>784</v>
      </c>
      <c r="G105" s="270" t="s">
        <v>441</v>
      </c>
      <c r="H105" s="174"/>
      <c r="I105" s="174">
        <v>20250101</v>
      </c>
      <c r="J105" s="174">
        <v>99999999</v>
      </c>
    </row>
    <row r="106" spans="1:10" s="268" customFormat="1" x14ac:dyDescent="0.25">
      <c r="A106" s="174">
        <v>1</v>
      </c>
      <c r="B106" s="174" t="s">
        <v>298</v>
      </c>
      <c r="C106" s="174"/>
      <c r="D106" s="269"/>
      <c r="E106" s="174" t="s">
        <v>300</v>
      </c>
      <c r="F106" s="174" t="s">
        <v>785</v>
      </c>
      <c r="G106" s="270" t="s">
        <v>442</v>
      </c>
      <c r="H106" s="174"/>
      <c r="I106" s="174">
        <v>20250101</v>
      </c>
      <c r="J106" s="174">
        <v>99999999</v>
      </c>
    </row>
    <row r="107" spans="1:10" s="268" customFormat="1" x14ac:dyDescent="0.25">
      <c r="A107" s="174">
        <v>1</v>
      </c>
      <c r="B107" s="174" t="s">
        <v>298</v>
      </c>
      <c r="C107" s="174"/>
      <c r="D107" s="269"/>
      <c r="E107" s="174" t="s">
        <v>300</v>
      </c>
      <c r="F107" s="174" t="s">
        <v>786</v>
      </c>
      <c r="G107" s="270" t="s">
        <v>443</v>
      </c>
      <c r="H107" s="174"/>
      <c r="I107" s="174">
        <v>20250101</v>
      </c>
      <c r="J107" s="174">
        <v>99999999</v>
      </c>
    </row>
    <row r="108" spans="1:10" s="268" customFormat="1" x14ac:dyDescent="0.25">
      <c r="A108" s="174">
        <v>1</v>
      </c>
      <c r="B108" s="174" t="s">
        <v>298</v>
      </c>
      <c r="C108" s="174"/>
      <c r="D108" s="269"/>
      <c r="E108" s="174" t="s">
        <v>300</v>
      </c>
      <c r="F108" s="174" t="s">
        <v>787</v>
      </c>
      <c r="G108" s="270" t="s">
        <v>788</v>
      </c>
      <c r="H108" s="174"/>
      <c r="I108" s="174">
        <v>20250101</v>
      </c>
      <c r="J108" s="174">
        <v>99999999</v>
      </c>
    </row>
    <row r="109" spans="1:10" s="268" customFormat="1" x14ac:dyDescent="0.25">
      <c r="A109" s="174">
        <v>1</v>
      </c>
      <c r="B109" s="174" t="s">
        <v>298</v>
      </c>
      <c r="C109" s="174"/>
      <c r="D109" s="269"/>
      <c r="E109" s="174" t="s">
        <v>300</v>
      </c>
      <c r="F109" s="174" t="s">
        <v>789</v>
      </c>
      <c r="G109" s="270" t="s">
        <v>444</v>
      </c>
      <c r="H109" s="174"/>
      <c r="I109" s="174">
        <v>20250101</v>
      </c>
      <c r="J109" s="174">
        <v>99999999</v>
      </c>
    </row>
    <row r="110" spans="1:10" s="268" customFormat="1" x14ac:dyDescent="0.25">
      <c r="A110" s="174">
        <v>1</v>
      </c>
      <c r="B110" s="174" t="s">
        <v>298</v>
      </c>
      <c r="C110" s="174"/>
      <c r="D110" s="269"/>
      <c r="E110" s="174" t="s">
        <v>300</v>
      </c>
      <c r="F110" s="174" t="s">
        <v>790</v>
      </c>
      <c r="G110" s="270" t="s">
        <v>507</v>
      </c>
      <c r="H110" s="174"/>
      <c r="I110" s="174">
        <v>20250101</v>
      </c>
      <c r="J110" s="174">
        <v>99999999</v>
      </c>
    </row>
    <row r="111" spans="1:10" s="268" customFormat="1" x14ac:dyDescent="0.25">
      <c r="A111" s="174">
        <v>1</v>
      </c>
      <c r="B111" s="174" t="s">
        <v>298</v>
      </c>
      <c r="C111" s="174"/>
      <c r="D111" s="269"/>
      <c r="E111" s="174" t="s">
        <v>300</v>
      </c>
      <c r="F111" s="174" t="s">
        <v>791</v>
      </c>
      <c r="G111" s="270" t="s">
        <v>508</v>
      </c>
      <c r="H111" s="174"/>
      <c r="I111" s="174">
        <v>20250101</v>
      </c>
      <c r="J111" s="174">
        <v>99999999</v>
      </c>
    </row>
    <row r="112" spans="1:10" s="268" customFormat="1" x14ac:dyDescent="0.25">
      <c r="A112" s="174">
        <v>1</v>
      </c>
      <c r="B112" s="174" t="s">
        <v>298</v>
      </c>
      <c r="C112" s="174"/>
      <c r="D112" s="269"/>
      <c r="E112" s="174" t="s">
        <v>300</v>
      </c>
      <c r="F112" s="174" t="s">
        <v>792</v>
      </c>
      <c r="G112" s="270" t="s">
        <v>512</v>
      </c>
      <c r="H112" s="174"/>
      <c r="I112" s="174">
        <v>20250101</v>
      </c>
      <c r="J112" s="174">
        <v>99999999</v>
      </c>
    </row>
    <row r="113" spans="1:10" s="268" customFormat="1" x14ac:dyDescent="0.25">
      <c r="A113" s="174">
        <v>1</v>
      </c>
      <c r="B113" s="174" t="s">
        <v>298</v>
      </c>
      <c r="C113" s="174"/>
      <c r="D113" s="269"/>
      <c r="E113" s="174" t="s">
        <v>300</v>
      </c>
      <c r="F113" s="174" t="s">
        <v>793</v>
      </c>
      <c r="G113" s="270" t="s">
        <v>566</v>
      </c>
      <c r="H113" s="174"/>
      <c r="I113" s="174">
        <v>20250101</v>
      </c>
      <c r="J113" s="174">
        <v>99999999</v>
      </c>
    </row>
    <row r="114" spans="1:10" s="268" customFormat="1" x14ac:dyDescent="0.25">
      <c r="A114" s="174">
        <v>1</v>
      </c>
      <c r="B114" s="174" t="s">
        <v>298</v>
      </c>
      <c r="C114" s="174"/>
      <c r="D114" s="269"/>
      <c r="E114" s="174" t="s">
        <v>300</v>
      </c>
      <c r="F114" s="174" t="s">
        <v>794</v>
      </c>
      <c r="G114" s="270" t="s">
        <v>875</v>
      </c>
      <c r="H114" s="174"/>
      <c r="I114" s="174">
        <v>20250101</v>
      </c>
      <c r="J114" s="174">
        <v>99999999</v>
      </c>
    </row>
    <row r="115" spans="1:10" s="268" customFormat="1" x14ac:dyDescent="0.25">
      <c r="A115" s="174">
        <v>1</v>
      </c>
      <c r="B115" s="174" t="s">
        <v>298</v>
      </c>
      <c r="C115" s="174"/>
      <c r="D115" s="269"/>
      <c r="E115" s="174" t="s">
        <v>300</v>
      </c>
      <c r="F115" s="174" t="s">
        <v>795</v>
      </c>
      <c r="G115" s="270" t="s">
        <v>796</v>
      </c>
      <c r="H115" s="174"/>
      <c r="I115" s="174">
        <v>20250101</v>
      </c>
      <c r="J115" s="174">
        <v>99999999</v>
      </c>
    </row>
    <row r="116" spans="1:10" s="268" customFormat="1" x14ac:dyDescent="0.25">
      <c r="A116" s="251"/>
      <c r="B116" s="251"/>
      <c r="C116" s="251"/>
      <c r="D116" s="251"/>
      <c r="E116" s="251"/>
      <c r="F116" s="251"/>
      <c r="G116" s="251"/>
      <c r="H116" s="251"/>
      <c r="I116" s="251"/>
      <c r="J116" s="251"/>
    </row>
    <row r="117" spans="1:10" s="268" customFormat="1" x14ac:dyDescent="0.25">
      <c r="A117" s="251" t="s">
        <v>53</v>
      </c>
      <c r="B117" s="251"/>
      <c r="C117" s="251"/>
      <c r="D117" s="251"/>
      <c r="E117" s="251"/>
      <c r="F117" s="251"/>
      <c r="G117" s="251"/>
      <c r="H117" s="251"/>
      <c r="I117" s="251"/>
      <c r="J117" s="251"/>
    </row>
    <row r="118" spans="1:10" s="268" customFormat="1" x14ac:dyDescent="0.25"/>
    <row r="119" spans="1:10" s="268" customFormat="1" x14ac:dyDescent="0.25"/>
    <row r="120" spans="1:10" s="268" customFormat="1" x14ac:dyDescent="0.25"/>
    <row r="121" spans="1:10" s="268" customFormat="1" x14ac:dyDescent="0.25"/>
    <row r="122" spans="1:10" s="268" customFormat="1" x14ac:dyDescent="0.25"/>
    <row r="123" spans="1:10" s="268" customFormat="1" x14ac:dyDescent="0.25"/>
    <row r="124" spans="1:10" s="268" customFormat="1" x14ac:dyDescent="0.25"/>
    <row r="125" spans="1:10" s="268" customFormat="1" x14ac:dyDescent="0.25"/>
    <row r="126" spans="1:10" s="268" customFormat="1" x14ac:dyDescent="0.25"/>
    <row r="127" spans="1:10" s="268" customFormat="1" x14ac:dyDescent="0.25"/>
    <row r="128" spans="1:10" s="268" customFormat="1" x14ac:dyDescent="0.25"/>
    <row r="129" s="268" customFormat="1" x14ac:dyDescent="0.25"/>
    <row r="130" s="268" customFormat="1" x14ac:dyDescent="0.25"/>
    <row r="131" s="268" customFormat="1" x14ac:dyDescent="0.25"/>
    <row r="132" s="268" customFormat="1" x14ac:dyDescent="0.25"/>
    <row r="133" s="268" customFormat="1" x14ac:dyDescent="0.25"/>
    <row r="134" s="268" customFormat="1" x14ac:dyDescent="0.25"/>
    <row r="135" s="268" customFormat="1" x14ac:dyDescent="0.25"/>
    <row r="136" s="268" customFormat="1" x14ac:dyDescent="0.25"/>
    <row r="137" s="268" customFormat="1" x14ac:dyDescent="0.25"/>
    <row r="138" s="268" customFormat="1" x14ac:dyDescent="0.25"/>
    <row r="139" s="268" customFormat="1" x14ac:dyDescent="0.25"/>
    <row r="140" s="268" customFormat="1" x14ac:dyDescent="0.25"/>
    <row r="141" s="268" customFormat="1" x14ac:dyDescent="0.25"/>
    <row r="142" s="268" customFormat="1" x14ac:dyDescent="0.25"/>
    <row r="143" s="268" customFormat="1" x14ac:dyDescent="0.25"/>
    <row r="144" s="268" customFormat="1" x14ac:dyDescent="0.25"/>
    <row r="145" s="268" customFormat="1" x14ac:dyDescent="0.25"/>
    <row r="146" s="268" customFormat="1" x14ac:dyDescent="0.25"/>
    <row r="147" s="268" customFormat="1" x14ac:dyDescent="0.25"/>
    <row r="148" s="268" customFormat="1" x14ac:dyDescent="0.25"/>
    <row r="149" s="268" customFormat="1" x14ac:dyDescent="0.25"/>
    <row r="150" s="268" customFormat="1" x14ac:dyDescent="0.25"/>
    <row r="151" s="268" customFormat="1" x14ac:dyDescent="0.25"/>
    <row r="152" s="268" customFormat="1" x14ac:dyDescent="0.25"/>
    <row r="153" s="268" customFormat="1" x14ac:dyDescent="0.25"/>
    <row r="154" s="268" customFormat="1" x14ac:dyDescent="0.25"/>
    <row r="155" s="268" customFormat="1" x14ac:dyDescent="0.25"/>
    <row r="156" s="268" customFormat="1" x14ac:dyDescent="0.25"/>
    <row r="157" s="268" customFormat="1" x14ac:dyDescent="0.25"/>
    <row r="158" s="268" customFormat="1" x14ac:dyDescent="0.25"/>
    <row r="159" s="268" customFormat="1" x14ac:dyDescent="0.25"/>
    <row r="160" s="268" customFormat="1" x14ac:dyDescent="0.25"/>
    <row r="161" s="268" customFormat="1" x14ac:dyDescent="0.25"/>
    <row r="162" s="268" customFormat="1" x14ac:dyDescent="0.25"/>
    <row r="163" s="268" customFormat="1" x14ac:dyDescent="0.25"/>
    <row r="164" s="268" customFormat="1" x14ac:dyDescent="0.25"/>
    <row r="165" s="268" customFormat="1" x14ac:dyDescent="0.25"/>
    <row r="166" s="268" customFormat="1" x14ac:dyDescent="0.25"/>
    <row r="167" s="268" customFormat="1" x14ac:dyDescent="0.25"/>
    <row r="168" s="268" customFormat="1" x14ac:dyDescent="0.25"/>
    <row r="169" s="268" customFormat="1" x14ac:dyDescent="0.25"/>
    <row r="170" s="268" customFormat="1" x14ac:dyDescent="0.25"/>
    <row r="171" s="268" customFormat="1" x14ac:dyDescent="0.25"/>
    <row r="172" s="268" customFormat="1" x14ac:dyDescent="0.25"/>
    <row r="173" s="268" customFormat="1" x14ac:dyDescent="0.25"/>
    <row r="174" s="268" customFormat="1" x14ac:dyDescent="0.25"/>
    <row r="175" s="268" customFormat="1" x14ac:dyDescent="0.25"/>
    <row r="176" s="268" customFormat="1" x14ac:dyDescent="0.25"/>
    <row r="177" s="268" customFormat="1" x14ac:dyDescent="0.25"/>
    <row r="178" s="268" customFormat="1" x14ac:dyDescent="0.25"/>
    <row r="179" s="268" customFormat="1" x14ac:dyDescent="0.25"/>
    <row r="180" s="268" customFormat="1" x14ac:dyDescent="0.25"/>
    <row r="181" s="268" customFormat="1" x14ac:dyDescent="0.25"/>
    <row r="182" s="268" customFormat="1" x14ac:dyDescent="0.25"/>
    <row r="183" s="268" customFormat="1" x14ac:dyDescent="0.25"/>
    <row r="184" s="268" customFormat="1" x14ac:dyDescent="0.25"/>
    <row r="185" s="268" customFormat="1" x14ac:dyDescent="0.25"/>
    <row r="186" s="268" customFormat="1" x14ac:dyDescent="0.25"/>
    <row r="187" s="268" customFormat="1" x14ac:dyDescent="0.25"/>
    <row r="188" s="268" customFormat="1" x14ac:dyDescent="0.25"/>
    <row r="189" s="268" customFormat="1" x14ac:dyDescent="0.25"/>
    <row r="190" s="268" customFormat="1" x14ac:dyDescent="0.25"/>
    <row r="191" s="268" customFormat="1" x14ac:dyDescent="0.25"/>
    <row r="192" s="268" customFormat="1" x14ac:dyDescent="0.25"/>
    <row r="193" s="268" customFormat="1" x14ac:dyDescent="0.25"/>
    <row r="194" s="268" customFormat="1" x14ac:dyDescent="0.25"/>
    <row r="195" s="268" customFormat="1" x14ac:dyDescent="0.25"/>
    <row r="196" s="268" customFormat="1" x14ac:dyDescent="0.25"/>
    <row r="197" s="268" customFormat="1" x14ac:dyDescent="0.25"/>
    <row r="198" s="268" customFormat="1" x14ac:dyDescent="0.25"/>
    <row r="199" s="268" customFormat="1" x14ac:dyDescent="0.25"/>
    <row r="200" s="268" customFormat="1" x14ac:dyDescent="0.25"/>
    <row r="201" s="268" customFormat="1" x14ac:dyDescent="0.25"/>
    <row r="202" s="268" customFormat="1" x14ac:dyDescent="0.25"/>
    <row r="203" s="268" customFormat="1" x14ac:dyDescent="0.25"/>
    <row r="204" s="268" customFormat="1" x14ac:dyDescent="0.25"/>
    <row r="205" s="268" customFormat="1" x14ac:dyDescent="0.25"/>
    <row r="206" s="268" customFormat="1" x14ac:dyDescent="0.25"/>
    <row r="207" s="268" customFormat="1" x14ac:dyDescent="0.25"/>
    <row r="208" s="268" customFormat="1" x14ac:dyDescent="0.25"/>
    <row r="209" s="268" customFormat="1" x14ac:dyDescent="0.25"/>
    <row r="210" s="268" customFormat="1" x14ac:dyDescent="0.25"/>
    <row r="211" s="268" customFormat="1" x14ac:dyDescent="0.25"/>
    <row r="212" s="268" customFormat="1" x14ac:dyDescent="0.25"/>
    <row r="213" s="268" customFormat="1" x14ac:dyDescent="0.25"/>
    <row r="214" s="268" customFormat="1" x14ac:dyDescent="0.25"/>
    <row r="215" s="268" customFormat="1" x14ac:dyDescent="0.25"/>
    <row r="216" s="268" customFormat="1" x14ac:dyDescent="0.25"/>
    <row r="217" s="268" customFormat="1" x14ac:dyDescent="0.25"/>
    <row r="218" s="268" customFormat="1" x14ac:dyDescent="0.25"/>
    <row r="219" s="268" customFormat="1" x14ac:dyDescent="0.25"/>
    <row r="220" s="268" customFormat="1" x14ac:dyDescent="0.25"/>
    <row r="221" s="268" customFormat="1" x14ac:dyDescent="0.25"/>
    <row r="222" s="268" customFormat="1" x14ac:dyDescent="0.25"/>
    <row r="223" s="268" customFormat="1" x14ac:dyDescent="0.25"/>
    <row r="224" s="268" customFormat="1" x14ac:dyDescent="0.25"/>
    <row r="225" s="268" customFormat="1" x14ac:dyDescent="0.25"/>
    <row r="226" s="268" customFormat="1" x14ac:dyDescent="0.25"/>
    <row r="227" s="268" customFormat="1" x14ac:dyDescent="0.25"/>
    <row r="228" s="268" customFormat="1" x14ac:dyDescent="0.25"/>
    <row r="229" s="268" customFormat="1" x14ac:dyDescent="0.25"/>
    <row r="230" s="268" customFormat="1" x14ac:dyDescent="0.25"/>
    <row r="231" s="268" customFormat="1" x14ac:dyDescent="0.25"/>
    <row r="232" s="268" customFormat="1" x14ac:dyDescent="0.25"/>
    <row r="233" s="268" customFormat="1" x14ac:dyDescent="0.25"/>
    <row r="234" s="268" customFormat="1" x14ac:dyDescent="0.25"/>
    <row r="235" s="268" customFormat="1" x14ac:dyDescent="0.25"/>
    <row r="236" s="268" customFormat="1" x14ac:dyDescent="0.25"/>
    <row r="237" s="268" customFormat="1" x14ac:dyDescent="0.25"/>
    <row r="238" s="268" customFormat="1" x14ac:dyDescent="0.25"/>
    <row r="239" s="268" customFormat="1" x14ac:dyDescent="0.25"/>
    <row r="240" s="268" customFormat="1" x14ac:dyDescent="0.25"/>
    <row r="241" s="268" customFormat="1" x14ac:dyDescent="0.25"/>
    <row r="242" s="268" customFormat="1" x14ac:dyDescent="0.25"/>
    <row r="243" s="268" customFormat="1" x14ac:dyDescent="0.25"/>
    <row r="244" s="268" customFormat="1" x14ac:dyDescent="0.25"/>
    <row r="245" s="268" customFormat="1" x14ac:dyDescent="0.25"/>
    <row r="246" s="268" customFormat="1" x14ac:dyDescent="0.25"/>
    <row r="247" s="268" customFormat="1" x14ac:dyDescent="0.25"/>
    <row r="248" s="268" customFormat="1" x14ac:dyDescent="0.25"/>
    <row r="249" s="268" customFormat="1" x14ac:dyDescent="0.25"/>
    <row r="250" s="268" customFormat="1" x14ac:dyDescent="0.25"/>
    <row r="251" s="268" customFormat="1" x14ac:dyDescent="0.25"/>
    <row r="252" s="268" customFormat="1" x14ac:dyDescent="0.25"/>
    <row r="253" s="268" customFormat="1" x14ac:dyDescent="0.25"/>
    <row r="254" s="268" customFormat="1" x14ac:dyDescent="0.25"/>
    <row r="255" s="268" customFormat="1" x14ac:dyDescent="0.25"/>
    <row r="256" s="268" customFormat="1" x14ac:dyDescent="0.25"/>
    <row r="257" s="268" customFormat="1" x14ac:dyDescent="0.25"/>
    <row r="258" s="268" customFormat="1" x14ac:dyDescent="0.25"/>
    <row r="259" s="268" customFormat="1" x14ac:dyDescent="0.25"/>
    <row r="260" s="268" customFormat="1" x14ac:dyDescent="0.25"/>
    <row r="261" s="268" customFormat="1" x14ac:dyDescent="0.25"/>
    <row r="262" s="268" customFormat="1" x14ac:dyDescent="0.25"/>
    <row r="263" s="268" customFormat="1" x14ac:dyDescent="0.25"/>
    <row r="264" s="268" customFormat="1" x14ac:dyDescent="0.25"/>
    <row r="265" s="268" customFormat="1" x14ac:dyDescent="0.25"/>
    <row r="266" s="268" customFormat="1" x14ac:dyDescent="0.25"/>
    <row r="267" s="268" customFormat="1" x14ac:dyDescent="0.25"/>
    <row r="268" s="268" customFormat="1" x14ac:dyDescent="0.25"/>
    <row r="269" s="268" customFormat="1" x14ac:dyDescent="0.25"/>
    <row r="270" s="268" customFormat="1" x14ac:dyDescent="0.25"/>
    <row r="271" s="268" customFormat="1" x14ac:dyDescent="0.25"/>
    <row r="272" s="268" customFormat="1" x14ac:dyDescent="0.25"/>
    <row r="273" s="268" customFormat="1" x14ac:dyDescent="0.25"/>
    <row r="274" s="268" customFormat="1" x14ac:dyDescent="0.25"/>
    <row r="275" s="268" customFormat="1" x14ac:dyDescent="0.25"/>
    <row r="276" s="268" customFormat="1" x14ac:dyDescent="0.25"/>
    <row r="277" s="268" customFormat="1" x14ac:dyDescent="0.25"/>
    <row r="278" s="268" customFormat="1" x14ac:dyDescent="0.25"/>
    <row r="279" s="268" customFormat="1" x14ac:dyDescent="0.25"/>
    <row r="280" s="268" customFormat="1" x14ac:dyDescent="0.25"/>
    <row r="281" s="268" customFormat="1" x14ac:dyDescent="0.25"/>
    <row r="282" s="268" customFormat="1" x14ac:dyDescent="0.25"/>
    <row r="283" s="268" customFormat="1" x14ac:dyDescent="0.25"/>
    <row r="284" s="268" customFormat="1" x14ac:dyDescent="0.25"/>
    <row r="285" s="268" customFormat="1" x14ac:dyDescent="0.25"/>
    <row r="286" s="268" customFormat="1" x14ac:dyDescent="0.25"/>
    <row r="287" s="268" customFormat="1" x14ac:dyDescent="0.25"/>
    <row r="288" s="268" customFormat="1" x14ac:dyDescent="0.25"/>
    <row r="289" s="268" customFormat="1" x14ac:dyDescent="0.25"/>
    <row r="290" s="268" customFormat="1" x14ac:dyDescent="0.25"/>
    <row r="291" s="268" customFormat="1" x14ac:dyDescent="0.25"/>
    <row r="292" s="268" customFormat="1" x14ac:dyDescent="0.25"/>
    <row r="293" s="268" customFormat="1" x14ac:dyDescent="0.25"/>
    <row r="294" s="268" customFormat="1" x14ac:dyDescent="0.25"/>
    <row r="295" s="268" customFormat="1" x14ac:dyDescent="0.25"/>
    <row r="296" s="268" customFormat="1" x14ac:dyDescent="0.25"/>
    <row r="297" s="268" customFormat="1" x14ac:dyDescent="0.25"/>
    <row r="298" s="268" customFormat="1" x14ac:dyDescent="0.25"/>
    <row r="299" s="268" customFormat="1" x14ac:dyDescent="0.25"/>
    <row r="300" s="268" customFormat="1" x14ac:dyDescent="0.25"/>
    <row r="301" s="268" customFormat="1" x14ac:dyDescent="0.25"/>
    <row r="302" s="268" customFormat="1" x14ac:dyDescent="0.25"/>
    <row r="303" s="268" customFormat="1" x14ac:dyDescent="0.25"/>
    <row r="304" s="268" customFormat="1" x14ac:dyDescent="0.25"/>
    <row r="305" s="268" customFormat="1" x14ac:dyDescent="0.25"/>
    <row r="306" s="268" customFormat="1" x14ac:dyDescent="0.25"/>
    <row r="307" s="268" customFormat="1" x14ac:dyDescent="0.25"/>
    <row r="308" s="268" customFormat="1" x14ac:dyDescent="0.25"/>
    <row r="309" s="268" customFormat="1" x14ac:dyDescent="0.25"/>
    <row r="310" s="268" customFormat="1" x14ac:dyDescent="0.25"/>
    <row r="311" s="268" customFormat="1" x14ac:dyDescent="0.25"/>
    <row r="312" s="268" customFormat="1" x14ac:dyDescent="0.25"/>
    <row r="313" s="268" customFormat="1" x14ac:dyDescent="0.25"/>
    <row r="314" s="268" customFormat="1" x14ac:dyDescent="0.25"/>
    <row r="315" s="268" customFormat="1" x14ac:dyDescent="0.25"/>
    <row r="316" s="268" customFormat="1" x14ac:dyDescent="0.25"/>
    <row r="317" s="268" customFormat="1" x14ac:dyDescent="0.25"/>
    <row r="318" s="268" customFormat="1" x14ac:dyDescent="0.25"/>
    <row r="319" s="268" customFormat="1" x14ac:dyDescent="0.25"/>
    <row r="320" s="268" customFormat="1" x14ac:dyDescent="0.25"/>
    <row r="321" s="268" customFormat="1" x14ac:dyDescent="0.25"/>
    <row r="322" s="268" customFormat="1" x14ac:dyDescent="0.25"/>
  </sheetData>
  <mergeCells count="12">
    <mergeCell ref="F5:F9"/>
    <mergeCell ref="G5:G9"/>
    <mergeCell ref="A5:A9"/>
    <mergeCell ref="B5:B9"/>
    <mergeCell ref="C5:C9"/>
    <mergeCell ref="D5:D9"/>
    <mergeCell ref="E5:E9"/>
    <mergeCell ref="I1:J1"/>
    <mergeCell ref="I2:J2"/>
    <mergeCell ref="H5:H9"/>
    <mergeCell ref="I5:I9"/>
    <mergeCell ref="J5:J9"/>
  </mergeCells>
  <pageMargins left="0.70866141732283472" right="0.70866141732283472" top="0.74803149606299213" bottom="1.2598425196850394" header="0.31496062992125984" footer="0.31496062992125984"/>
  <pageSetup scale="49" fitToHeight="0" orientation="landscape" r:id="rId1"/>
  <headerFooter>
    <oddHeader xml:space="preserve">&amp;L&amp;G&amp;R&amp;G
            Hoja &amp;P de &amp;N &amp;K00+000:::_::::::::::::_::::::::&amp;K01+000
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3:W26"/>
  <sheetViews>
    <sheetView view="pageLayout" topLeftCell="A13" zoomScaleNormal="100" workbookViewId="0">
      <selection activeCell="C30" sqref="C30"/>
    </sheetView>
  </sheetViews>
  <sheetFormatPr baseColWidth="10" defaultRowHeight="15" x14ac:dyDescent="0.25"/>
  <cols>
    <col min="1" max="6" width="31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3" spans="1:23" ht="12" customHeight="1" x14ac:dyDescent="0.25"/>
    <row r="4" spans="1:23" ht="12" customHeight="1" x14ac:dyDescent="0.25"/>
    <row r="5" spans="1:23" x14ac:dyDescent="0.25">
      <c r="A5" s="1" t="s">
        <v>310</v>
      </c>
      <c r="B5" s="2"/>
      <c r="C5" s="2"/>
      <c r="D5" s="2"/>
      <c r="E5" s="101"/>
      <c r="F5" s="121" t="s">
        <v>36</v>
      </c>
    </row>
    <row r="6" spans="1:23" x14ac:dyDescent="0.25">
      <c r="A6" s="5"/>
      <c r="B6" s="6"/>
      <c r="C6" s="6"/>
      <c r="D6" s="6"/>
      <c r="F6" s="23" t="str">
        <f>comisionado!V3</f>
        <v>Cuarto  Trimestre 2025</v>
      </c>
    </row>
    <row r="7" spans="1:23" s="6" customFormat="1" x14ac:dyDescent="0.25">
      <c r="A7" s="7" t="s">
        <v>38</v>
      </c>
      <c r="B7" s="8"/>
      <c r="C7" s="8"/>
      <c r="D7" s="8"/>
      <c r="E7" s="9"/>
      <c r="F7" s="122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10" spans="1:23" ht="15" customHeight="1" x14ac:dyDescent="0.25">
      <c r="A10" s="310" t="s">
        <v>3</v>
      </c>
      <c r="B10" s="310" t="s">
        <v>4</v>
      </c>
      <c r="C10" s="310" t="s">
        <v>311</v>
      </c>
      <c r="D10" s="409" t="s">
        <v>312</v>
      </c>
      <c r="E10" s="410"/>
      <c r="F10" s="411"/>
    </row>
    <row r="11" spans="1:23" ht="93" customHeight="1" x14ac:dyDescent="0.25">
      <c r="A11" s="311"/>
      <c r="B11" s="311"/>
      <c r="C11" s="311"/>
      <c r="D11" s="313" t="s">
        <v>313</v>
      </c>
      <c r="E11" s="313" t="s">
        <v>314</v>
      </c>
      <c r="F11" s="313" t="s">
        <v>451</v>
      </c>
    </row>
    <row r="12" spans="1:23" x14ac:dyDescent="0.25">
      <c r="A12" s="311"/>
      <c r="B12" s="311"/>
      <c r="C12" s="311"/>
      <c r="D12" s="313"/>
      <c r="E12" s="313"/>
      <c r="F12" s="313"/>
    </row>
    <row r="13" spans="1:23" x14ac:dyDescent="0.25">
      <c r="A13" s="311"/>
      <c r="B13" s="311"/>
      <c r="C13" s="311"/>
      <c r="D13" s="313"/>
      <c r="E13" s="313"/>
      <c r="F13" s="313"/>
    </row>
    <row r="14" spans="1:23" x14ac:dyDescent="0.25">
      <c r="A14" s="312"/>
      <c r="B14" s="312"/>
      <c r="C14" s="312"/>
      <c r="D14" s="313"/>
      <c r="E14" s="313"/>
      <c r="F14" s="313"/>
    </row>
    <row r="16" spans="1:23" x14ac:dyDescent="0.25">
      <c r="A16" s="1"/>
      <c r="B16" s="2"/>
      <c r="C16" s="2"/>
      <c r="D16" s="2"/>
      <c r="E16" s="2"/>
      <c r="F16" s="17"/>
    </row>
    <row r="17" spans="1:6" x14ac:dyDescent="0.25">
      <c r="A17" s="5"/>
      <c r="B17" s="6"/>
      <c r="C17" s="6"/>
      <c r="D17" s="6"/>
      <c r="E17" s="6"/>
      <c r="F17" s="20"/>
    </row>
    <row r="18" spans="1:6" ht="18.75" x14ac:dyDescent="0.3">
      <c r="A18" s="406" t="s">
        <v>51</v>
      </c>
      <c r="B18" s="407"/>
      <c r="C18" s="407"/>
      <c r="D18" s="407"/>
      <c r="E18" s="407"/>
      <c r="F18" s="408"/>
    </row>
    <row r="19" spans="1:6" x14ac:dyDescent="0.25">
      <c r="A19" s="5"/>
      <c r="B19" s="6"/>
      <c r="C19" s="6"/>
      <c r="D19" s="6"/>
      <c r="E19" s="6"/>
      <c r="F19" s="20"/>
    </row>
    <row r="20" spans="1:6" x14ac:dyDescent="0.25">
      <c r="A20" s="5"/>
      <c r="B20" s="6"/>
      <c r="C20" s="6"/>
      <c r="D20" s="6"/>
      <c r="E20" s="6"/>
      <c r="F20" s="20"/>
    </row>
    <row r="21" spans="1:6" x14ac:dyDescent="0.25">
      <c r="A21" s="5"/>
      <c r="B21" s="6"/>
      <c r="C21" s="6"/>
      <c r="D21" s="6"/>
      <c r="E21" s="6"/>
      <c r="F21" s="20"/>
    </row>
    <row r="22" spans="1:6" x14ac:dyDescent="0.25">
      <c r="A22" s="5"/>
      <c r="B22" s="6"/>
      <c r="C22" s="6"/>
      <c r="D22" s="6"/>
      <c r="E22" s="6"/>
      <c r="F22" s="20"/>
    </row>
    <row r="23" spans="1:6" x14ac:dyDescent="0.25">
      <c r="A23" s="5"/>
      <c r="B23" s="6"/>
      <c r="C23" s="6"/>
      <c r="D23" s="6"/>
      <c r="E23" s="6"/>
      <c r="F23" s="20"/>
    </row>
    <row r="24" spans="1:6" x14ac:dyDescent="0.25">
      <c r="A24" s="7"/>
      <c r="B24" s="8"/>
      <c r="C24" s="8"/>
      <c r="D24" s="8"/>
      <c r="E24" s="8"/>
      <c r="F24" s="16"/>
    </row>
    <row r="25" spans="1:6" x14ac:dyDescent="0.25">
      <c r="A25" t="s">
        <v>53</v>
      </c>
    </row>
    <row r="26" spans="1:6" x14ac:dyDescent="0.25">
      <c r="D26" t="s">
        <v>327</v>
      </c>
    </row>
  </sheetData>
  <mergeCells count="8">
    <mergeCell ref="A18:F18"/>
    <mergeCell ref="A10:A14"/>
    <mergeCell ref="B10:B14"/>
    <mergeCell ref="C10:C14"/>
    <mergeCell ref="D10:F10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5" scale="84" fitToHeight="0" orientation="landscape" r:id="rId1"/>
  <headerFooter>
    <oddHeader xml:space="preserve">&amp;L&amp;G&amp;R
&amp;G
            Hoja &amp;P de &amp;N&amp;K00+000 :::_::::::::::::::_::::::::
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4"/>
  <sheetViews>
    <sheetView view="pageLayout" topLeftCell="F61" zoomScale="115" zoomScaleNormal="100" zoomScalePageLayoutView="115" workbookViewId="0">
      <selection activeCell="I69" sqref="I69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10.5" customHeight="1" x14ac:dyDescent="0.25"/>
    <row r="2" spans="1:23" ht="10.5" customHeight="1" x14ac:dyDescent="0.25"/>
    <row r="3" spans="1:23" x14ac:dyDescent="0.25">
      <c r="A3" s="22" t="s">
        <v>315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77" t="s">
        <v>36</v>
      </c>
      <c r="P3" s="377"/>
      <c r="Q3" s="378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79" t="str">
        <f>comisionado!V3</f>
        <v>Cuarto  Trimestre 2025</v>
      </c>
      <c r="P4" s="379"/>
      <c r="Q4" s="380"/>
    </row>
    <row r="5" spans="1:23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23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x14ac:dyDescent="0.25">
      <c r="A7" s="320" t="s">
        <v>316</v>
      </c>
      <c r="B7" s="320" t="s">
        <v>317</v>
      </c>
      <c r="C7" s="320" t="s">
        <v>3</v>
      </c>
      <c r="D7" s="320" t="s">
        <v>4</v>
      </c>
      <c r="E7" s="313" t="s">
        <v>311</v>
      </c>
      <c r="F7" s="313" t="s">
        <v>39</v>
      </c>
      <c r="G7" s="314" t="s">
        <v>7</v>
      </c>
      <c r="H7" s="314"/>
      <c r="I7" s="314"/>
      <c r="J7" s="314"/>
      <c r="K7" s="314"/>
      <c r="L7" s="314"/>
      <c r="M7" s="314"/>
      <c r="N7" s="313" t="s">
        <v>318</v>
      </c>
      <c r="O7" s="313" t="s">
        <v>319</v>
      </c>
      <c r="P7" s="315" t="s">
        <v>197</v>
      </c>
      <c r="Q7" s="316"/>
    </row>
    <row r="8" spans="1:23" x14ac:dyDescent="0.25">
      <c r="A8" s="320"/>
      <c r="B8" s="320"/>
      <c r="C8" s="320"/>
      <c r="D8" s="320"/>
      <c r="E8" s="313"/>
      <c r="F8" s="313"/>
      <c r="G8" s="313" t="s">
        <v>17</v>
      </c>
      <c r="H8" s="313" t="s">
        <v>46</v>
      </c>
      <c r="I8" s="313" t="s">
        <v>19</v>
      </c>
      <c r="J8" s="313" t="s">
        <v>20</v>
      </c>
      <c r="K8" s="313" t="s">
        <v>21</v>
      </c>
      <c r="L8" s="313" t="s">
        <v>47</v>
      </c>
      <c r="M8" s="313" t="s">
        <v>48</v>
      </c>
      <c r="N8" s="313"/>
      <c r="O8" s="313"/>
      <c r="P8" s="313" t="s">
        <v>62</v>
      </c>
      <c r="Q8" s="313" t="s">
        <v>63</v>
      </c>
    </row>
    <row r="9" spans="1:23" ht="15" customHeight="1" x14ac:dyDescent="0.25">
      <c r="A9" s="320"/>
      <c r="B9" s="320"/>
      <c r="C9" s="320"/>
      <c r="D9" s="320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</row>
    <row r="10" spans="1:23" ht="93" customHeight="1" x14ac:dyDescent="0.25">
      <c r="A10" s="320"/>
      <c r="B10" s="320"/>
      <c r="C10" s="320"/>
      <c r="D10" s="320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</row>
    <row r="11" spans="1:23" x14ac:dyDescent="0.25">
      <c r="A11" s="320"/>
      <c r="B11" s="320"/>
      <c r="C11" s="320"/>
      <c r="D11" s="320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</row>
    <row r="13" spans="1:23" x14ac:dyDescent="0.25">
      <c r="A13" s="2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23" x14ac:dyDescent="0.25">
      <c r="A14" s="412" t="s">
        <v>51</v>
      </c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4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</row>
    <row r="16" spans="1:23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</row>
    <row r="17" spans="1:17" x14ac:dyDescent="0.25">
      <c r="A17" s="18"/>
      <c r="B17" s="19"/>
      <c r="C17" s="19"/>
      <c r="D17" s="19"/>
      <c r="E17" s="19"/>
      <c r="F17" s="6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3"/>
    </row>
    <row r="18" spans="1:17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</row>
    <row r="19" spans="1:17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</row>
    <row r="20" spans="1:17" x14ac:dyDescent="0.25">
      <c r="A20" s="18" t="s">
        <v>320</v>
      </c>
      <c r="B20" s="19"/>
      <c r="C20" s="19"/>
      <c r="D20" s="19"/>
      <c r="E20" s="19" t="s">
        <v>321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3"/>
    </row>
    <row r="21" spans="1:17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3"/>
    </row>
    <row r="22" spans="1:17" x14ac:dyDescent="0.25">
      <c r="A22" s="2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</row>
    <row r="23" spans="1:17" x14ac:dyDescent="0.25">
      <c r="A23" t="s">
        <v>322</v>
      </c>
    </row>
    <row r="24" spans="1:17" x14ac:dyDescent="0.25">
      <c r="A24" t="s">
        <v>53</v>
      </c>
    </row>
  </sheetData>
  <mergeCells count="22">
    <mergeCell ref="A14:Q14"/>
    <mergeCell ref="G7:M7"/>
    <mergeCell ref="N7:N11"/>
    <mergeCell ref="O7:O11"/>
    <mergeCell ref="P7:Q7"/>
    <mergeCell ref="G8:G11"/>
    <mergeCell ref="H8:H11"/>
    <mergeCell ref="I8:I11"/>
    <mergeCell ref="J8:J11"/>
    <mergeCell ref="K8:K11"/>
    <mergeCell ref="L8:L11"/>
    <mergeCell ref="A7:A11"/>
    <mergeCell ref="B7:B11"/>
    <mergeCell ref="C7:C11"/>
    <mergeCell ref="D7:D11"/>
    <mergeCell ref="E7:E11"/>
    <mergeCell ref="F7:F11"/>
    <mergeCell ref="M8:M11"/>
    <mergeCell ref="P8:P11"/>
    <mergeCell ref="O3:Q3"/>
    <mergeCell ref="O4:Q4"/>
    <mergeCell ref="Q8:Q11"/>
  </mergeCells>
  <pageMargins left="0.70866141732283472" right="0.70866141732283472" top="0.74803149606299213" bottom="0.74803149606299213" header="0.31496062992125984" footer="0.31496062992125984"/>
  <pageSetup paperSize="5" scale="46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R22"/>
  <sheetViews>
    <sheetView view="pageLayout" topLeftCell="F64" zoomScale="160" zoomScaleNormal="100" zoomScalePageLayoutView="160" workbookViewId="0">
      <selection activeCell="H74" sqref="H74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2" spans="1:18" x14ac:dyDescent="0.25">
      <c r="A2" s="2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77" t="s">
        <v>36</v>
      </c>
      <c r="Q2" s="377"/>
      <c r="R2" s="378"/>
    </row>
    <row r="3" spans="1:18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79" t="str">
        <f>comisionado!V3</f>
        <v>Cuarto  Trimestre 2025</v>
      </c>
      <c r="Q3" s="379"/>
      <c r="R3" s="380"/>
    </row>
    <row r="4" spans="1:18" ht="18.7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16"/>
    </row>
    <row r="6" spans="1:18" ht="15" customHeight="1" x14ac:dyDescent="0.25">
      <c r="A6" s="422" t="s">
        <v>3</v>
      </c>
      <c r="B6" s="422" t="s">
        <v>4</v>
      </c>
      <c r="C6" s="422" t="s">
        <v>5</v>
      </c>
      <c r="D6" s="423" t="s">
        <v>39</v>
      </c>
      <c r="E6" s="419" t="s">
        <v>7</v>
      </c>
      <c r="F6" s="419"/>
      <c r="G6" s="419"/>
      <c r="H6" s="419"/>
      <c r="I6" s="419"/>
      <c r="J6" s="419"/>
      <c r="K6" s="419"/>
      <c r="L6" s="418" t="s">
        <v>329</v>
      </c>
      <c r="M6" s="418" t="s">
        <v>319</v>
      </c>
      <c r="N6" s="415" t="s">
        <v>324</v>
      </c>
      <c r="O6" s="420" t="s">
        <v>325</v>
      </c>
      <c r="P6" s="421"/>
      <c r="Q6" s="415" t="s">
        <v>326</v>
      </c>
      <c r="R6" s="415" t="s">
        <v>452</v>
      </c>
    </row>
    <row r="7" spans="1:18" ht="15" customHeight="1" x14ac:dyDescent="0.25">
      <c r="A7" s="422"/>
      <c r="B7" s="422"/>
      <c r="C7" s="422"/>
      <c r="D7" s="416"/>
      <c r="E7" s="418" t="s">
        <v>17</v>
      </c>
      <c r="F7" s="418" t="s">
        <v>46</v>
      </c>
      <c r="G7" s="418" t="s">
        <v>19</v>
      </c>
      <c r="H7" s="418" t="s">
        <v>20</v>
      </c>
      <c r="I7" s="418" t="s">
        <v>21</v>
      </c>
      <c r="J7" s="418" t="s">
        <v>47</v>
      </c>
      <c r="K7" s="418" t="s">
        <v>48</v>
      </c>
      <c r="L7" s="418"/>
      <c r="M7" s="418"/>
      <c r="N7" s="416"/>
      <c r="O7" s="418" t="s">
        <v>62</v>
      </c>
      <c r="P7" s="418" t="s">
        <v>63</v>
      </c>
      <c r="Q7" s="416"/>
      <c r="R7" s="416"/>
    </row>
    <row r="8" spans="1:18" x14ac:dyDescent="0.25">
      <c r="A8" s="422"/>
      <c r="B8" s="422"/>
      <c r="C8" s="422"/>
      <c r="D8" s="416"/>
      <c r="E8" s="418"/>
      <c r="F8" s="418"/>
      <c r="G8" s="418"/>
      <c r="H8" s="418"/>
      <c r="I8" s="418"/>
      <c r="J8" s="418"/>
      <c r="K8" s="418"/>
      <c r="L8" s="418"/>
      <c r="M8" s="418"/>
      <c r="N8" s="416"/>
      <c r="O8" s="418"/>
      <c r="P8" s="418"/>
      <c r="Q8" s="416"/>
      <c r="R8" s="416"/>
    </row>
    <row r="9" spans="1:18" x14ac:dyDescent="0.25">
      <c r="A9" s="422"/>
      <c r="B9" s="422"/>
      <c r="C9" s="422"/>
      <c r="D9" s="416"/>
      <c r="E9" s="418"/>
      <c r="F9" s="418"/>
      <c r="G9" s="418"/>
      <c r="H9" s="418"/>
      <c r="I9" s="418"/>
      <c r="J9" s="418"/>
      <c r="K9" s="418"/>
      <c r="L9" s="418"/>
      <c r="M9" s="418"/>
      <c r="N9" s="416"/>
      <c r="O9" s="418"/>
      <c r="P9" s="418"/>
      <c r="Q9" s="416"/>
      <c r="R9" s="416"/>
    </row>
    <row r="10" spans="1:18" x14ac:dyDescent="0.25">
      <c r="A10" s="422"/>
      <c r="B10" s="422"/>
      <c r="C10" s="422"/>
      <c r="D10" s="424"/>
      <c r="E10" s="418"/>
      <c r="F10" s="418"/>
      <c r="G10" s="418"/>
      <c r="H10" s="418"/>
      <c r="I10" s="418"/>
      <c r="J10" s="418"/>
      <c r="K10" s="418"/>
      <c r="L10" s="418"/>
      <c r="M10" s="418"/>
      <c r="N10" s="417"/>
      <c r="O10" s="418"/>
      <c r="P10" s="418"/>
      <c r="Q10" s="417"/>
      <c r="R10" s="417"/>
    </row>
    <row r="12" spans="1:18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"/>
      <c r="R12" s="17"/>
    </row>
    <row r="13" spans="1:18" x14ac:dyDescent="0.25">
      <c r="A13" s="168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10"/>
      <c r="R13" s="20"/>
    </row>
    <row r="14" spans="1:18" x14ac:dyDescent="0.25">
      <c r="A14" s="412" t="s">
        <v>51</v>
      </c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20"/>
    </row>
    <row r="15" spans="1:18" x14ac:dyDescent="0.25">
      <c r="A15" s="168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10"/>
      <c r="R15" s="20"/>
    </row>
    <row r="16" spans="1:18" x14ac:dyDescent="0.25">
      <c r="A16" s="168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10"/>
      <c r="R16" s="20"/>
    </row>
    <row r="17" spans="1:18" x14ac:dyDescent="0.25">
      <c r="A17" s="168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10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6"/>
      <c r="R18" s="20"/>
    </row>
    <row r="19" spans="1:18" x14ac:dyDescent="0.25">
      <c r="A19" s="18" t="s">
        <v>320</v>
      </c>
      <c r="B19" s="19"/>
      <c r="C19" s="19"/>
      <c r="D19" s="19"/>
      <c r="E19" s="19" t="s">
        <v>321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6"/>
      <c r="R20" s="20"/>
    </row>
    <row r="21" spans="1:18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  <c r="R21" s="16"/>
    </row>
    <row r="22" spans="1:18" x14ac:dyDescent="0.25">
      <c r="A22" t="s">
        <v>53</v>
      </c>
    </row>
  </sheetData>
  <mergeCells count="23">
    <mergeCell ref="A14:Q14"/>
    <mergeCell ref="M6:M10"/>
    <mergeCell ref="N6:N10"/>
    <mergeCell ref="O6:P6"/>
    <mergeCell ref="Q6:Q10"/>
    <mergeCell ref="A6:A10"/>
    <mergeCell ref="B6:B10"/>
    <mergeCell ref="C6:C10"/>
    <mergeCell ref="D6:D10"/>
    <mergeCell ref="P2:R2"/>
    <mergeCell ref="P3:R3"/>
    <mergeCell ref="R6:R10"/>
    <mergeCell ref="E7:E10"/>
    <mergeCell ref="F7:F10"/>
    <mergeCell ref="G7:G10"/>
    <mergeCell ref="H7:H10"/>
    <mergeCell ref="I7:I10"/>
    <mergeCell ref="E6:K6"/>
    <mergeCell ref="L6:L10"/>
    <mergeCell ref="J7:J10"/>
    <mergeCell ref="K7:K10"/>
    <mergeCell ref="O7:O10"/>
    <mergeCell ref="P7:P10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38"/>
  <sheetViews>
    <sheetView view="pageLayout" topLeftCell="D73" zoomScale="145" zoomScaleNormal="100" zoomScalePageLayoutView="145" workbookViewId="0">
      <selection activeCell="F72" sqref="F72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3.75" customHeight="1" x14ac:dyDescent="0.25"/>
    <row r="2" spans="1:23" ht="3.75" customHeight="1" x14ac:dyDescent="0.25"/>
    <row r="3" spans="1:23" ht="3.75" customHeight="1" x14ac:dyDescent="0.25"/>
    <row r="4" spans="1:23" x14ac:dyDescent="0.25">
      <c r="A4" s="22" t="s">
        <v>476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77" t="s">
        <v>36</v>
      </c>
      <c r="Q4" s="377"/>
      <c r="R4" s="378"/>
    </row>
    <row r="5" spans="1:23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5"/>
      <c r="P5" s="379" t="str">
        <f>'numero de horas mas d aut'!P3:R3</f>
        <v>Cuarto  Trimestre 2025</v>
      </c>
      <c r="Q5" s="379"/>
      <c r="R5" s="380"/>
    </row>
    <row r="6" spans="1:23" x14ac:dyDescent="0.25">
      <c r="A6" s="21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8"/>
      <c r="R6" s="16"/>
    </row>
    <row r="7" spans="1:23" s="6" customFormat="1" x14ac:dyDescent="0.25">
      <c r="A7"/>
      <c r="B7"/>
      <c r="C7"/>
      <c r="D7"/>
      <c r="E7" t="s">
        <v>327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x14ac:dyDescent="0.25">
      <c r="A8" s="422" t="s">
        <v>3</v>
      </c>
      <c r="B8" s="422" t="s">
        <v>474</v>
      </c>
      <c r="C8" s="418" t="s">
        <v>5</v>
      </c>
      <c r="D8" s="418" t="s">
        <v>39</v>
      </c>
      <c r="E8" s="419" t="s">
        <v>328</v>
      </c>
      <c r="F8" s="419"/>
      <c r="G8" s="419"/>
      <c r="H8" s="419"/>
      <c r="I8" s="419"/>
      <c r="J8" s="419"/>
      <c r="K8" s="419"/>
      <c r="L8" s="418" t="s">
        <v>329</v>
      </c>
      <c r="M8" s="418" t="s">
        <v>319</v>
      </c>
      <c r="N8" s="420" t="s">
        <v>325</v>
      </c>
      <c r="O8" s="421"/>
      <c r="P8" s="415" t="s">
        <v>330</v>
      </c>
      <c r="Q8" s="415" t="s">
        <v>331</v>
      </c>
      <c r="R8" s="415" t="s">
        <v>332</v>
      </c>
    </row>
    <row r="9" spans="1:23" x14ac:dyDescent="0.25">
      <c r="A9" s="422"/>
      <c r="B9" s="422"/>
      <c r="C9" s="418"/>
      <c r="D9" s="418"/>
      <c r="E9" s="418" t="s">
        <v>17</v>
      </c>
      <c r="F9" s="418" t="s">
        <v>46</v>
      </c>
      <c r="G9" s="418" t="s">
        <v>19</v>
      </c>
      <c r="H9" s="418" t="s">
        <v>20</v>
      </c>
      <c r="I9" s="418" t="s">
        <v>21</v>
      </c>
      <c r="J9" s="418" t="s">
        <v>47</v>
      </c>
      <c r="K9" s="418" t="s">
        <v>48</v>
      </c>
      <c r="L9" s="418"/>
      <c r="M9" s="418"/>
      <c r="N9" s="418" t="s">
        <v>62</v>
      </c>
      <c r="O9" s="418" t="s">
        <v>63</v>
      </c>
      <c r="P9" s="416"/>
      <c r="Q9" s="416"/>
      <c r="R9" s="416"/>
    </row>
    <row r="10" spans="1:23" ht="15" customHeight="1" x14ac:dyDescent="0.25">
      <c r="A10" s="422"/>
      <c r="B10" s="422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6"/>
      <c r="Q10" s="416"/>
      <c r="R10" s="416"/>
    </row>
    <row r="11" spans="1:23" ht="93" customHeight="1" x14ac:dyDescent="0.25">
      <c r="A11" s="422"/>
      <c r="B11" s="422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6"/>
      <c r="Q11" s="416"/>
      <c r="R11" s="416"/>
    </row>
    <row r="12" spans="1:23" x14ac:dyDescent="0.25">
      <c r="A12" s="422"/>
      <c r="B12" s="422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7"/>
      <c r="Q12" s="417"/>
      <c r="R12" s="417"/>
    </row>
    <row r="14" spans="1:23" x14ac:dyDescent="0.25">
      <c r="A14" s="2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17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6"/>
      <c r="Q15" s="6"/>
      <c r="R15" s="20"/>
    </row>
    <row r="16" spans="1:23" x14ac:dyDescent="0.25">
      <c r="A16" s="412" t="s">
        <v>51</v>
      </c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20"/>
    </row>
    <row r="17" spans="1:18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6"/>
      <c r="Q17" s="6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6"/>
      <c r="Q18" s="6"/>
      <c r="R18" s="20"/>
    </row>
    <row r="19" spans="1:18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6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6"/>
      <c r="Q20" s="6"/>
      <c r="R20" s="20"/>
    </row>
    <row r="21" spans="1:18" x14ac:dyDescent="0.25">
      <c r="A21" s="18" t="s">
        <v>320</v>
      </c>
      <c r="B21" s="19"/>
      <c r="C21" s="19"/>
      <c r="D21" s="19"/>
      <c r="E21" s="19" t="s">
        <v>321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6"/>
      <c r="Q21" s="6"/>
      <c r="R21" s="20"/>
    </row>
    <row r="22" spans="1:18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6"/>
      <c r="Q22" s="6"/>
      <c r="R22" s="20"/>
    </row>
    <row r="23" spans="1:18" x14ac:dyDescent="0.25">
      <c r="A23" s="2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8"/>
      <c r="R23" s="16"/>
    </row>
    <row r="24" spans="1:18" x14ac:dyDescent="0.25">
      <c r="A24" t="s">
        <v>53</v>
      </c>
    </row>
    <row r="70" spans="16:16" x14ac:dyDescent="0.25">
      <c r="P70" t="s">
        <v>516</v>
      </c>
    </row>
    <row r="92" ht="15" customHeight="1" x14ac:dyDescent="0.25"/>
    <row r="205" ht="15" customHeight="1" x14ac:dyDescent="0.25"/>
    <row r="206" ht="15" customHeight="1" x14ac:dyDescent="0.25"/>
    <row r="321" ht="15" customHeight="1" x14ac:dyDescent="0.25"/>
    <row r="322" ht="15" customHeight="1" x14ac:dyDescent="0.25"/>
    <row r="437" ht="15" customHeight="1" x14ac:dyDescent="0.25"/>
    <row r="438" ht="15" customHeight="1" x14ac:dyDescent="0.25"/>
  </sheetData>
  <mergeCells count="23">
    <mergeCell ref="A16:Q16"/>
    <mergeCell ref="E9:E12"/>
    <mergeCell ref="F9:F12"/>
    <mergeCell ref="G9:G12"/>
    <mergeCell ref="H9:H12"/>
    <mergeCell ref="I9:I12"/>
    <mergeCell ref="J9:J12"/>
    <mergeCell ref="L8:L12"/>
    <mergeCell ref="M8:M12"/>
    <mergeCell ref="N8:O8"/>
    <mergeCell ref="P8:P12"/>
    <mergeCell ref="Q8:Q12"/>
    <mergeCell ref="P4:R4"/>
    <mergeCell ref="P5:R5"/>
    <mergeCell ref="R8:R12"/>
    <mergeCell ref="A8:A12"/>
    <mergeCell ref="B8:B12"/>
    <mergeCell ref="C8:C12"/>
    <mergeCell ref="D8:D12"/>
    <mergeCell ref="E8:K8"/>
    <mergeCell ref="K9:K12"/>
    <mergeCell ref="N9:N12"/>
    <mergeCell ref="O9:O12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 &amp;K00+000:::_::::::::::::::::::::::::_::::::::&amp;K01+000
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5:G20"/>
  <sheetViews>
    <sheetView tabSelected="1" view="pageLayout" topLeftCell="A19" zoomScale="130" zoomScaleNormal="100" zoomScalePageLayoutView="130" workbookViewId="0">
      <selection activeCell="B29" sqref="B29"/>
    </sheetView>
  </sheetViews>
  <sheetFormatPr baseColWidth="10" defaultRowHeight="15" x14ac:dyDescent="0.25"/>
  <cols>
    <col min="1" max="1" width="44.5703125" customWidth="1"/>
    <col min="2" max="2" width="24.5703125" bestFit="1" customWidth="1"/>
    <col min="3" max="3" width="10.28515625" bestFit="1" customWidth="1"/>
    <col min="4" max="4" width="21.7109375" customWidth="1"/>
    <col min="5" max="5" width="14.85546875" customWidth="1"/>
    <col min="6" max="6" width="18.5703125" customWidth="1"/>
    <col min="7" max="7" width="15.85546875" customWidth="1"/>
  </cols>
  <sheetData>
    <row r="5" spans="1:7" x14ac:dyDescent="0.25">
      <c r="A5" s="207"/>
    </row>
    <row r="6" spans="1:7" ht="18.75" x14ac:dyDescent="0.3">
      <c r="A6" s="208"/>
      <c r="B6" s="208"/>
      <c r="C6" s="208"/>
      <c r="D6" s="208"/>
      <c r="E6" s="208"/>
      <c r="F6" s="208"/>
      <c r="G6" s="208"/>
    </row>
    <row r="7" spans="1:7" x14ac:dyDescent="0.25">
      <c r="A7" s="425" t="s">
        <v>334</v>
      </c>
      <c r="B7" s="426"/>
      <c r="C7" s="426"/>
      <c r="D7" s="427"/>
      <c r="E7" s="209" t="s">
        <v>599</v>
      </c>
      <c r="F7" s="428" t="str">
        <f>comisionado!V3</f>
        <v>Cuarto  Trimestre 2025</v>
      </c>
      <c r="G7" s="429"/>
    </row>
    <row r="8" spans="1:7" x14ac:dyDescent="0.25">
      <c r="A8" s="210" t="s">
        <v>590</v>
      </c>
      <c r="B8" s="211"/>
      <c r="C8" s="101"/>
      <c r="D8" s="101"/>
      <c r="E8" s="101"/>
      <c r="F8" s="101"/>
      <c r="G8" s="121"/>
    </row>
    <row r="9" spans="1:7" x14ac:dyDescent="0.25">
      <c r="A9" s="212" t="s">
        <v>591</v>
      </c>
      <c r="B9" s="213"/>
      <c r="C9" s="188"/>
      <c r="D9" s="188"/>
      <c r="E9" s="188"/>
      <c r="F9" s="188"/>
      <c r="G9" s="122"/>
    </row>
    <row r="10" spans="1:7" ht="30" x14ac:dyDescent="0.25">
      <c r="A10" s="214" t="s">
        <v>592</v>
      </c>
      <c r="B10" s="214" t="s">
        <v>593</v>
      </c>
      <c r="C10" s="215" t="s">
        <v>594</v>
      </c>
      <c r="D10" s="214" t="s">
        <v>3</v>
      </c>
      <c r="E10" s="214" t="s">
        <v>4</v>
      </c>
      <c r="F10" s="214" t="s">
        <v>5</v>
      </c>
      <c r="G10" s="214" t="s">
        <v>595</v>
      </c>
    </row>
    <row r="11" spans="1:7" x14ac:dyDescent="0.25">
      <c r="A11" s="216"/>
      <c r="B11" s="216"/>
      <c r="C11" s="216"/>
      <c r="D11" s="216"/>
      <c r="E11" s="216"/>
      <c r="F11" s="216"/>
      <c r="G11" s="216"/>
    </row>
    <row r="12" spans="1:7" x14ac:dyDescent="0.25">
      <c r="A12" s="216"/>
      <c r="B12" s="216"/>
      <c r="C12" s="217"/>
      <c r="D12" s="217"/>
      <c r="E12" s="217"/>
      <c r="F12" s="217"/>
      <c r="G12" s="217"/>
    </row>
    <row r="13" spans="1:7" x14ac:dyDescent="0.25">
      <c r="A13" s="321" t="s">
        <v>528</v>
      </c>
      <c r="B13" s="322"/>
      <c r="C13" s="322"/>
      <c r="D13" s="322"/>
      <c r="E13" s="322"/>
      <c r="F13" s="322"/>
      <c r="G13" s="323"/>
    </row>
    <row r="14" spans="1:7" x14ac:dyDescent="0.25">
      <c r="A14" s="216"/>
      <c r="B14" s="216"/>
      <c r="C14" s="217"/>
      <c r="D14" s="217"/>
      <c r="E14" s="217"/>
      <c r="F14" s="217"/>
      <c r="G14" s="217"/>
    </row>
    <row r="15" spans="1:7" x14ac:dyDescent="0.25">
      <c r="A15" s="216"/>
      <c r="B15" s="216"/>
      <c r="C15" s="217"/>
      <c r="D15" s="217"/>
      <c r="E15" s="217"/>
      <c r="F15" s="217"/>
      <c r="G15" s="217"/>
    </row>
    <row r="16" spans="1:7" x14ac:dyDescent="0.25">
      <c r="A16" s="216"/>
      <c r="B16" s="216"/>
      <c r="C16" s="217"/>
      <c r="D16" s="217"/>
      <c r="E16" s="217"/>
      <c r="F16" s="217"/>
      <c r="G16" s="217"/>
    </row>
    <row r="17" spans="1:7" x14ac:dyDescent="0.25">
      <c r="A17" s="218"/>
      <c r="B17" s="219"/>
      <c r="C17" s="219"/>
      <c r="D17" s="219"/>
      <c r="E17" s="219"/>
      <c r="F17" s="219"/>
      <c r="G17" s="197"/>
    </row>
    <row r="18" spans="1:7" x14ac:dyDescent="0.25">
      <c r="A18" s="5" t="s">
        <v>596</v>
      </c>
      <c r="G18" s="20"/>
    </row>
    <row r="19" spans="1:7" x14ac:dyDescent="0.25">
      <c r="A19" s="5" t="s">
        <v>597</v>
      </c>
      <c r="G19" s="20"/>
    </row>
    <row r="20" spans="1:7" x14ac:dyDescent="0.25">
      <c r="A20" s="213" t="s">
        <v>598</v>
      </c>
      <c r="B20" s="188"/>
      <c r="C20" s="188"/>
      <c r="D20" s="188"/>
      <c r="E20" s="188"/>
      <c r="F20" s="188"/>
      <c r="G20" s="122"/>
    </row>
  </sheetData>
  <mergeCells count="3">
    <mergeCell ref="A7:D7"/>
    <mergeCell ref="F7:G7"/>
    <mergeCell ref="A13:G13"/>
  </mergeCells>
  <pageMargins left="0.70866141732283472" right="0.70866141732283472" top="0.74803149606299213" bottom="0.74803149606299213" header="0.31496062992125984" footer="0.31496062992125984"/>
  <pageSetup paperSize="5" orientation="landscape" verticalDpi="0" r:id="rId1"/>
  <headerFooter>
    <oddHeader>&amp;L&amp;G&amp;R&amp;G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</vt:i4>
      </vt:variant>
    </vt:vector>
  </HeadingPairs>
  <TitlesOfParts>
    <vt:vector size="21" baseType="lpstr">
      <vt:lpstr>comisionado</vt:lpstr>
      <vt:lpstr>personal Licencia</vt:lpstr>
      <vt:lpstr>registro federal de cont per 45</vt:lpstr>
      <vt:lpstr>plaza funcion</vt:lpstr>
      <vt:lpstr>personal fed x rfc</vt:lpstr>
      <vt:lpstr>movimientos plazas</vt:lpstr>
      <vt:lpstr>trabajadores jubilados</vt:lpstr>
      <vt:lpstr>trabajadores pre-jubilatoria</vt:lpstr>
      <vt:lpstr>honorarios</vt:lpstr>
      <vt:lpstr>analitico de categorias plazas </vt:lpstr>
      <vt:lpstr>categorias tab</vt:lpstr>
      <vt:lpstr>percepciones y deducciones</vt:lpstr>
      <vt:lpstr>rfc curp erronea</vt:lpstr>
      <vt:lpstr>doble asignacion sal</vt:lpstr>
      <vt:lpstr>numero de horas mas d aut</vt:lpstr>
      <vt:lpstr>sala mas alt docent</vt:lpstr>
      <vt:lpstr>mov. centro de trab</vt:lpstr>
      <vt:lpstr>'percepciones y deducciones'!Títulos_a_imprimir</vt:lpstr>
      <vt:lpstr>'personal fed x rfc'!Títulos_a_imprimir</vt:lpstr>
      <vt:lpstr>'plaza funcion'!Títulos_a_imprimir</vt:lpstr>
      <vt:lpstr>'registro federal de cont per 45'!Títulos_a_imprimir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RecHum</cp:lastModifiedBy>
  <cp:lastPrinted>2026-01-22T17:09:15Z</cp:lastPrinted>
  <dcterms:created xsi:type="dcterms:W3CDTF">2014-02-18T16:15:36Z</dcterms:created>
  <dcterms:modified xsi:type="dcterms:W3CDTF">2026-01-22T17:09:37Z</dcterms:modified>
</cp:coreProperties>
</file>